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rigo.zapata\OneDrive\Desktop\ANEXO LEY DE EGRESOS 1-40 APE 2025\"/>
    </mc:Choice>
  </mc:AlternateContent>
  <bookViews>
    <workbookView xWindow="0" yWindow="0" windowWidth="28800" windowHeight="12180"/>
  </bookViews>
  <sheets>
    <sheet name="ANEXO9FUNCIONAL" sheetId="3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ANEXO9FUNCIONAL!$A$1:$F$160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ANEXO9FUNCIONAL!$1:$10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9" i="3" l="1"/>
  <c r="E154" i="3"/>
  <c r="E149" i="3"/>
  <c r="E145" i="3"/>
  <c r="E142" i="3"/>
  <c r="E141" i="3"/>
  <c r="E137" i="3"/>
  <c r="E98" i="3" s="1"/>
  <c r="E129" i="3"/>
  <c r="E127" i="3"/>
  <c r="E120" i="3"/>
  <c r="E109" i="3"/>
  <c r="E102" i="3"/>
  <c r="E99" i="3"/>
  <c r="E95" i="3"/>
  <c r="E51" i="3" s="1"/>
  <c r="E85" i="3"/>
  <c r="E78" i="3"/>
  <c r="E73" i="3"/>
  <c r="E67" i="3"/>
  <c r="E59" i="3"/>
  <c r="E52" i="3"/>
  <c r="E44" i="3"/>
  <c r="E39" i="3"/>
  <c r="E35" i="3"/>
  <c r="E32" i="3"/>
  <c r="E30" i="3"/>
  <c r="E20" i="3"/>
  <c r="E15" i="3"/>
  <c r="E12" i="3"/>
  <c r="E11" i="3"/>
  <c r="E159" i="3" l="1"/>
</calcChain>
</file>

<file path=xl/sharedStrings.xml><?xml version="1.0" encoding="utf-8"?>
<sst xmlns="http://schemas.openxmlformats.org/spreadsheetml/2006/main" count="155" uniqueCount="154">
  <si>
    <t>A N E X O   9</t>
  </si>
  <si>
    <t>PRESUPUESTO DE EGRESOS PARA EL AÑO 2025</t>
  </si>
  <si>
    <t xml:space="preserve"> CLASIFICACIÓN FUNCIONAL</t>
  </si>
  <si>
    <t>(PESOS)</t>
  </si>
  <si>
    <t>FINALIDAD</t>
  </si>
  <si>
    <t>%</t>
  </si>
  <si>
    <t>FUNCIÓN</t>
  </si>
  <si>
    <t>IMPORTE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</si>
  <si>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</si>
  <si>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</si>
  <si>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</si>
  <si>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</si>
  <si>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</si>
  <si>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</si>
  <si>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</si>
  <si>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</si>
  <si>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</si>
  <si>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Procuración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</si>
  <si>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</si>
  <si>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</si>
  <si>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</si>
  <si>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</si>
  <si>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</si>
  <si>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</si>
  <si>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</si>
  <si>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</si>
  <si>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</si>
  <si>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</si>
  <si>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</si>
  <si>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</si>
  <si>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</si>
  <si>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</si>
  <si>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</si>
  <si>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</si>
  <si>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</si>
  <si>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</si>
  <si>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</si>
  <si>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</si>
  <si>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</si>
  <si>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</si>
  <si>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</si>
  <si>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</si>
  <si>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</si>
  <si>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</si>
  <si>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</si>
  <si>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</si>
  <si>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</si>
  <si>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</si>
  <si>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</si>
  <si>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</si>
  <si>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</si>
  <si>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</si>
  <si>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</si>
  <si>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</si>
  <si>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</si>
  <si>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</si>
  <si>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</si>
  <si>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</si>
  <si>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</si>
  <si>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</si>
  <si>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</si>
  <si>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</si>
  <si>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</si>
  <si>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</si>
  <si>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</si>
  <si>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</si>
  <si>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</si>
  <si>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</si>
  <si>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</si>
  <si>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</si>
  <si>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</si>
  <si>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</si>
  <si>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</si>
  <si>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</si>
  <si>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</si>
  <si>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</si>
  <si>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</si>
  <si>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</si>
  <si>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</si>
  <si>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</si>
  <si>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</si>
  <si>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Educación para Adultos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</si>
  <si>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</si>
  <si>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</si>
  <si>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</si>
  <si>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</si>
  <si>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</si>
  <si>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</si>
  <si>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</si>
  <si>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</si>
  <si>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</si>
  <si>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</si>
  <si>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</si>
  <si>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</si>
  <si>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</si>
  <si>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</si>
  <si>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</si>
  <si>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</si>
  <si>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</si>
  <si>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</si>
  <si>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</si>
  <si>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</si>
  <si>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</si>
  <si>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</si>
  <si>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</si>
  <si>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</si>
  <si>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ENERGÍA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</si>
  <si>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</si>
  <si>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</si>
  <si>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</si>
  <si>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</si>
  <si>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</si>
  <si>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</si>
  <si>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MINERÍA,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</si>
  <si>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</si>
  <si>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</si>
  <si>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</si>
  <si>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</si>
  <si>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</si>
  <si>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</si>
  <si>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</si>
  <si>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</si>
  <si>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</si>
  <si>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</si>
  <si>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</si>
  <si>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</si>
  <si>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</si>
  <si>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</si>
  <si>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</si>
  <si>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</si>
  <si>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</si>
  <si>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</si>
  <si>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</si>
  <si>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</si>
  <si>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</si>
  <si>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</si>
  <si>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</si>
  <si>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</si>
  <si>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</si>
  <si>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PÚBLICA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</si>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</sst>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0.0000000"/>
    <numFmt numFmtId="167" formatCode="#,##0.0000000"/>
    <numFmt numFmtId="168" formatCode="_-* #,##0.00000000_-;\-* #,##0.00000000_-;_-* &quot;-&quot;??_-;_-@_-"/>
    <numFmt numFmtId="169" formatCode="_-* #,##0.0000000000_-;\-* #,##0.0000000000_-;_-* &quot;-&quot;??_-;_-@_-"/>
    <numFmt numFmtId="170" formatCode="#,##0.000"/>
    <numFmt numFmtId="171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2" fillId="0" borderId="0" xfId="3"/>
    <xf numFmtId="0" fontId="2" fillId="0" borderId="0" xfId="3" applyFont="1"/>
    <xf numFmtId="0" fontId="5" fillId="2" borderId="1" xfId="3" applyFont="1" applyFill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4" fontId="5" fillId="2" borderId="4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horizontal="center" vertical="center"/>
    </xf>
    <xf numFmtId="0" fontId="5" fillId="2" borderId="6" xfId="3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5" fillId="2" borderId="7" xfId="3" applyFont="1" applyFill="1" applyBorder="1" applyAlignment="1">
      <alignment horizontal="center" vertical="center"/>
    </xf>
    <xf numFmtId="4" fontId="5" fillId="2" borderId="8" xfId="3" applyNumberFormat="1" applyFont="1" applyFill="1" applyBorder="1" applyAlignment="1">
      <alignment horizontal="center" vertical="center"/>
    </xf>
    <xf numFmtId="4" fontId="5" fillId="2" borderId="9" xfId="3" applyNumberFormat="1" applyFont="1" applyFill="1" applyBorder="1" applyAlignment="1">
      <alignment horizontal="center" vertical="center"/>
    </xf>
    <xf numFmtId="164" fontId="2" fillId="0" borderId="0" xfId="3" applyNumberFormat="1"/>
    <xf numFmtId="44" fontId="2" fillId="0" borderId="0" xfId="2" applyFont="1"/>
    <xf numFmtId="0" fontId="5" fillId="2" borderId="10" xfId="3" applyFont="1" applyFill="1" applyBorder="1" applyAlignment="1">
      <alignment vertical="center"/>
    </xf>
    <xf numFmtId="0" fontId="5" fillId="2" borderId="11" xfId="3" applyFont="1" applyFill="1" applyBorder="1" applyAlignment="1">
      <alignment vertical="center"/>
    </xf>
    <xf numFmtId="0" fontId="5" fillId="2" borderId="12" xfId="3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horizontal="center" vertical="center"/>
    </xf>
    <xf numFmtId="4" fontId="5" fillId="2" borderId="14" xfId="3" applyNumberFormat="1" applyFont="1" applyFill="1" applyBorder="1" applyAlignment="1">
      <alignment horizontal="center" vertical="center"/>
    </xf>
    <xf numFmtId="0" fontId="6" fillId="0" borderId="15" xfId="3" applyFont="1" applyFill="1" applyBorder="1"/>
    <xf numFmtId="0" fontId="6" fillId="0" borderId="15" xfId="3" applyFont="1" applyFill="1" applyBorder="1" applyAlignment="1">
      <alignment vertical="center"/>
    </xf>
    <xf numFmtId="0" fontId="6" fillId="0" borderId="11" xfId="3" applyFont="1" applyFill="1" applyBorder="1" applyAlignment="1">
      <alignment vertical="center"/>
    </xf>
    <xf numFmtId="4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17" xfId="3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0" xfId="3" applyFont="1" applyFill="1" applyAlignment="1">
      <alignment horizontal="justify"/>
    </xf>
    <xf numFmtId="3" fontId="7" fillId="2" borderId="18" xfId="3" applyNumberFormat="1" applyFont="1" applyFill="1" applyBorder="1" applyAlignment="1">
      <alignment vertical="center"/>
    </xf>
    <xf numFmtId="4" fontId="7" fillId="2" borderId="19" xfId="3" applyNumberFormat="1" applyFont="1" applyFill="1" applyBorder="1" applyAlignment="1">
      <alignment horizontal="center"/>
    </xf>
    <xf numFmtId="165" fontId="8" fillId="0" borderId="0" xfId="3" applyNumberFormat="1" applyFont="1"/>
    <xf numFmtId="166" fontId="2" fillId="0" borderId="0" xfId="3" applyNumberFormat="1"/>
    <xf numFmtId="0" fontId="2" fillId="0" borderId="6" xfId="3" applyFont="1" applyBorder="1" applyAlignment="1">
      <alignment horizontal="center"/>
    </xf>
    <xf numFmtId="0" fontId="9" fillId="0" borderId="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9" fillId="0" borderId="0" xfId="3" applyFont="1" applyAlignment="1">
      <alignment horizontal="justify"/>
    </xf>
    <xf numFmtId="3" fontId="11" fillId="0" borderId="18" xfId="3" applyNumberFormat="1" applyFont="1" applyFill="1" applyBorder="1" applyAlignment="1">
      <alignment vertical="center"/>
    </xf>
    <xf numFmtId="4" fontId="12" fillId="0" borderId="19" xfId="3" applyNumberFormat="1" applyFont="1" applyBorder="1" applyAlignment="1">
      <alignment horizontal="center"/>
    </xf>
    <xf numFmtId="2" fontId="2" fillId="0" borderId="0" xfId="3" applyNumberFormat="1"/>
    <xf numFmtId="165" fontId="2" fillId="0" borderId="0" xfId="3" applyNumberFormat="1"/>
    <xf numFmtId="0" fontId="10" fillId="0" borderId="0" xfId="3" applyFont="1" applyBorder="1" applyAlignment="1">
      <alignment horizontal="center" vertical="center"/>
    </xf>
    <xf numFmtId="0" fontId="10" fillId="0" borderId="0" xfId="3" applyFont="1" applyAlignment="1">
      <alignment horizontal="justify"/>
    </xf>
    <xf numFmtId="3" fontId="13" fillId="0" borderId="18" xfId="3" applyNumberFormat="1" applyFont="1" applyFill="1" applyBorder="1" applyAlignment="1">
      <alignment vertical="center"/>
    </xf>
    <xf numFmtId="0" fontId="10" fillId="0" borderId="0" xfId="3" applyFont="1"/>
    <xf numFmtId="0" fontId="9" fillId="0" borderId="7" xfId="3" applyFont="1" applyBorder="1" applyAlignment="1">
      <alignment horizontal="center" vertical="center"/>
    </xf>
    <xf numFmtId="4" fontId="14" fillId="0" borderId="19" xfId="3" applyNumberFormat="1" applyFont="1" applyBorder="1" applyAlignment="1">
      <alignment horizontal="center"/>
    </xf>
    <xf numFmtId="0" fontId="10" fillId="0" borderId="0" xfId="3" applyFont="1" applyAlignment="1">
      <alignment horizontal="justify" vertical="center"/>
    </xf>
    <xf numFmtId="0" fontId="10" fillId="0" borderId="0" xfId="3" quotePrefix="1" applyFont="1" applyBorder="1" applyAlignment="1">
      <alignment horizontal="center" vertical="center"/>
    </xf>
    <xf numFmtId="0" fontId="10" fillId="0" borderId="7" xfId="3" quotePrefix="1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0" xfId="3" quotePrefix="1" applyFont="1" applyBorder="1" applyAlignment="1">
      <alignment horizontal="center" vertical="center"/>
    </xf>
    <xf numFmtId="0" fontId="2" fillId="0" borderId="7" xfId="3" quotePrefix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3" fontId="12" fillId="0" borderId="18" xfId="3" applyNumberFormat="1" applyFont="1" applyFill="1" applyBorder="1" applyAlignment="1">
      <alignment vertical="center"/>
    </xf>
    <xf numFmtId="0" fontId="15" fillId="2" borderId="0" xfId="3" quotePrefix="1" applyFont="1" applyFill="1" applyBorder="1" applyAlignment="1">
      <alignment horizontal="center" vertical="center"/>
    </xf>
    <xf numFmtId="0" fontId="15" fillId="2" borderId="7" xfId="3" quotePrefix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vertical="center"/>
    </xf>
    <xf numFmtId="0" fontId="2" fillId="0" borderId="10" xfId="3" applyFont="1" applyBorder="1" applyAlignment="1">
      <alignment horizontal="center"/>
    </xf>
    <xf numFmtId="0" fontId="9" fillId="0" borderId="1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1" xfId="3" applyFont="1" applyBorder="1" applyAlignment="1">
      <alignment horizontal="justify"/>
    </xf>
    <xf numFmtId="3" fontId="13" fillId="0" borderId="20" xfId="3" applyNumberFormat="1" applyFont="1" applyFill="1" applyBorder="1" applyAlignment="1">
      <alignment vertical="center"/>
    </xf>
    <xf numFmtId="4" fontId="12" fillId="0" borderId="21" xfId="3" applyNumberFormat="1" applyFont="1" applyBorder="1" applyAlignment="1">
      <alignment horizontal="center"/>
    </xf>
    <xf numFmtId="0" fontId="10" fillId="0" borderId="0" xfId="3" applyFont="1" applyBorder="1" applyAlignment="1">
      <alignment horizontal="justify"/>
    </xf>
    <xf numFmtId="0" fontId="9" fillId="0" borderId="0" xfId="3" applyFont="1" applyBorder="1" applyAlignment="1">
      <alignment horizontal="justify"/>
    </xf>
    <xf numFmtId="0" fontId="9" fillId="0" borderId="0" xfId="3" applyFont="1" applyAlignment="1">
      <alignment horizontal="justify" wrapText="1"/>
    </xf>
    <xf numFmtId="4" fontId="12" fillId="0" borderId="19" xfId="3" applyNumberFormat="1" applyFont="1" applyBorder="1" applyAlignment="1">
      <alignment horizontal="center" vertical="center"/>
    </xf>
    <xf numFmtId="0" fontId="10" fillId="0" borderId="0" xfId="3" applyFont="1" applyAlignment="1">
      <alignment horizontal="justify" wrapText="1"/>
    </xf>
    <xf numFmtId="0" fontId="2" fillId="0" borderId="11" xfId="3" quotePrefix="1" applyFont="1" applyBorder="1" applyAlignment="1">
      <alignment horizontal="center" vertical="center"/>
    </xf>
    <xf numFmtId="0" fontId="2" fillId="0" borderId="12" xfId="3" quotePrefix="1" applyFont="1" applyBorder="1" applyAlignment="1">
      <alignment horizontal="center" vertical="center"/>
    </xf>
    <xf numFmtId="0" fontId="2" fillId="0" borderId="11" xfId="3" applyFont="1" applyBorder="1" applyAlignment="1">
      <alignment vertical="center"/>
    </xf>
    <xf numFmtId="3" fontId="12" fillId="0" borderId="20" xfId="3" applyNumberFormat="1" applyFont="1" applyFill="1" applyBorder="1" applyAlignment="1">
      <alignment vertical="center"/>
    </xf>
    <xf numFmtId="168" fontId="2" fillId="0" borderId="0" xfId="1" applyNumberFormat="1" applyFont="1"/>
    <xf numFmtId="0" fontId="9" fillId="0" borderId="0" xfId="3" applyFont="1" applyBorder="1" applyAlignment="1">
      <alignment horizontal="justify" wrapText="1"/>
    </xf>
    <xf numFmtId="0" fontId="10" fillId="0" borderId="0" xfId="3" applyFont="1" applyBorder="1" applyAlignment="1">
      <alignment horizontal="justify" wrapText="1"/>
    </xf>
    <xf numFmtId="0" fontId="9" fillId="0" borderId="0" xfId="3" applyFont="1" applyFill="1" applyBorder="1" applyAlignment="1">
      <alignment horizontal="justify"/>
    </xf>
    <xf numFmtId="0" fontId="9" fillId="0" borderId="0" xfId="3" applyFont="1" applyAlignment="1">
      <alignment horizontal="justify" vertical="center"/>
    </xf>
    <xf numFmtId="0" fontId="10" fillId="0" borderId="11" xfId="3" applyFont="1" applyBorder="1" applyAlignment="1">
      <alignment horizontal="center" vertical="center"/>
    </xf>
    <xf numFmtId="169" fontId="2" fillId="0" borderId="0" xfId="1" applyNumberFormat="1" applyFont="1"/>
    <xf numFmtId="0" fontId="8" fillId="0" borderId="6" xfId="3" applyFont="1" applyBorder="1" applyAlignment="1">
      <alignment horizontal="center"/>
    </xf>
    <xf numFmtId="4" fontId="2" fillId="0" borderId="0" xfId="3" applyNumberFormat="1"/>
    <xf numFmtId="165" fontId="2" fillId="0" borderId="0" xfId="3" applyNumberFormat="1" applyBorder="1"/>
    <xf numFmtId="0" fontId="2" fillId="0" borderId="0" xfId="3" applyBorder="1"/>
    <xf numFmtId="3" fontId="12" fillId="0" borderId="0" xfId="3" applyNumberFormat="1" applyFont="1" applyFill="1" applyBorder="1" applyAlignment="1">
      <alignment vertical="center"/>
    </xf>
    <xf numFmtId="0" fontId="10" fillId="0" borderId="0" xfId="3" applyFont="1" applyBorder="1" applyAlignment="1">
      <alignment horizontal="justify" vertical="center"/>
    </xf>
    <xf numFmtId="0" fontId="2" fillId="0" borderId="1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4" fontId="12" fillId="0" borderId="20" xfId="3" applyNumberFormat="1" applyFont="1" applyBorder="1" applyAlignment="1">
      <alignment vertical="center"/>
    </xf>
    <xf numFmtId="4" fontId="12" fillId="0" borderId="21" xfId="3" applyNumberFormat="1" applyFont="1" applyBorder="1" applyAlignment="1">
      <alignment vertical="center"/>
    </xf>
    <xf numFmtId="164" fontId="8" fillId="0" borderId="0" xfId="3" applyNumberFormat="1" applyFont="1"/>
    <xf numFmtId="0" fontId="2" fillId="0" borderId="0" xfId="3" applyFont="1" applyBorder="1"/>
    <xf numFmtId="0" fontId="2" fillId="0" borderId="0" xfId="3" applyFont="1" applyBorder="1" applyAlignment="1">
      <alignment vertical="center"/>
    </xf>
    <xf numFmtId="4" fontId="2" fillId="0" borderId="0" xfId="3" applyNumberFormat="1" applyFont="1" applyBorder="1" applyAlignment="1">
      <alignment vertical="center"/>
    </xf>
    <xf numFmtId="0" fontId="16" fillId="2" borderId="1" xfId="3" applyFont="1" applyFill="1" applyBorder="1"/>
    <xf numFmtId="0" fontId="16" fillId="2" borderId="2" xfId="3" applyFont="1" applyFill="1" applyBorder="1" applyAlignment="1">
      <alignment vertical="center"/>
    </xf>
    <xf numFmtId="0" fontId="16" fillId="2" borderId="3" xfId="3" applyFont="1" applyFill="1" applyBorder="1" applyAlignment="1">
      <alignment vertical="center"/>
    </xf>
    <xf numFmtId="4" fontId="16" fillId="2" borderId="2" xfId="3" applyNumberFormat="1" applyFont="1" applyFill="1" applyBorder="1" applyAlignment="1">
      <alignment vertical="center"/>
    </xf>
    <xf numFmtId="4" fontId="16" fillId="2" borderId="17" xfId="3" applyNumberFormat="1" applyFont="1" applyFill="1" applyBorder="1" applyAlignment="1">
      <alignment vertical="center"/>
    </xf>
    <xf numFmtId="0" fontId="16" fillId="2" borderId="6" xfId="3" applyFont="1" applyFill="1" applyBorder="1"/>
    <xf numFmtId="0" fontId="5" fillId="2" borderId="0" xfId="3" applyFont="1" applyFill="1" applyBorder="1" applyAlignment="1">
      <alignment horizontal="centerContinuous" vertical="center"/>
    </xf>
    <xf numFmtId="0" fontId="16" fillId="2" borderId="7" xfId="3" applyFont="1" applyFill="1" applyBorder="1" applyAlignment="1">
      <alignment horizontal="centerContinuous" vertical="center"/>
    </xf>
    <xf numFmtId="3" fontId="5" fillId="2" borderId="0" xfId="3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horizontal="center" vertical="center"/>
    </xf>
    <xf numFmtId="170" fontId="2" fillId="0" borderId="0" xfId="3" applyNumberFormat="1"/>
    <xf numFmtId="4" fontId="12" fillId="0" borderId="0" xfId="3" applyNumberFormat="1" applyFont="1" applyFill="1" applyBorder="1" applyAlignment="1">
      <alignment vertical="center"/>
    </xf>
    <xf numFmtId="0" fontId="16" fillId="2" borderId="10" xfId="3" applyFont="1" applyFill="1" applyBorder="1"/>
    <xf numFmtId="0" fontId="16" fillId="2" borderId="11" xfId="3" applyFont="1" applyFill="1" applyBorder="1" applyAlignment="1">
      <alignment vertical="center"/>
    </xf>
    <xf numFmtId="0" fontId="16" fillId="2" borderId="12" xfId="3" applyFont="1" applyFill="1" applyBorder="1" applyAlignment="1">
      <alignment vertical="center"/>
    </xf>
    <xf numFmtId="4" fontId="16" fillId="2" borderId="11" xfId="3" applyNumberFormat="1" applyFont="1" applyFill="1" applyBorder="1" applyAlignment="1">
      <alignment vertical="center"/>
    </xf>
    <xf numFmtId="171" fontId="16" fillId="2" borderId="21" xfId="3" applyNumberFormat="1" applyFont="1" applyFill="1" applyBorder="1" applyAlignment="1">
      <alignment vertical="center"/>
    </xf>
    <xf numFmtId="3" fontId="2" fillId="0" borderId="0" xfId="3" applyNumberFormat="1"/>
    <xf numFmtId="4" fontId="17" fillId="0" borderId="0" xfId="3" applyNumberFormat="1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6989445" cy="10134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47625</xdr:rowOff>
    </xdr:from>
    <xdr:to>
      <xdr:col>2</xdr:col>
      <xdr:colOff>342898</xdr:colOff>
      <xdr:row>3</xdr:row>
      <xdr:rowOff>150473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581023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1152525</xdr:colOff>
      <xdr:row>0</xdr:row>
      <xdr:rowOff>85725</xdr:rowOff>
    </xdr:from>
    <xdr:to>
      <xdr:col>5</xdr:col>
      <xdr:colOff>757026</xdr:colOff>
      <xdr:row>3</xdr:row>
      <xdr:rowOff>184674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172200" y="85725"/>
          <a:ext cx="776076" cy="851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Legislativos\DEL%20-%202024\3-%20INICIATIVAS\PAQUETE%20FISCAL%202025\LEY%20DE%20EGRESOS\VERSI&#211;N%20FINAL\9.%20Anexo%209%20corregido%2019%20n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9FUNCIONA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41"/>
  <sheetViews>
    <sheetView tabSelected="1" zoomScaleNormal="100" workbookViewId="0">
      <selection activeCell="D31" sqref="D31"/>
    </sheetView>
  </sheetViews>
  <sheetFormatPr baseColWidth="10" defaultColWidth="11.42578125" defaultRowHeight="12.75" x14ac:dyDescent="0.2"/>
  <cols>
    <col min="1" max="1" width="2.7109375" style="1" customWidth="1"/>
    <col min="2" max="2" width="4.28515625" style="1" customWidth="1"/>
    <col min="3" max="3" width="5.28515625" style="1" customWidth="1"/>
    <col min="4" max="4" width="63" style="1" customWidth="1"/>
    <col min="5" max="5" width="17.5703125" style="1" customWidth="1"/>
    <col min="6" max="6" width="12.7109375" style="1" customWidth="1"/>
    <col min="7" max="7" width="17.42578125" style="1" bestFit="1" customWidth="1"/>
    <col min="8" max="8" width="16.42578125" style="1" bestFit="1" customWidth="1"/>
    <col min="9" max="9" width="17.7109375" style="1" customWidth="1"/>
    <col min="10" max="10" width="14.28515625" style="1" bestFit="1" customWidth="1"/>
    <col min="11" max="16384" width="11.42578125" style="1"/>
  </cols>
  <sheetData>
    <row r="1" spans="1:9" ht="22.5" customHeight="1" x14ac:dyDescent="0.2">
      <c r="A1" s="118" t="s">
        <v>0</v>
      </c>
      <c r="B1" s="118"/>
      <c r="C1" s="118"/>
      <c r="D1" s="118"/>
      <c r="E1" s="118"/>
      <c r="F1" s="118"/>
    </row>
    <row r="2" spans="1:9" ht="22.5" customHeight="1" x14ac:dyDescent="0.2">
      <c r="A2" s="119" t="s">
        <v>1</v>
      </c>
      <c r="B2" s="119"/>
      <c r="C2" s="119"/>
      <c r="D2" s="119"/>
      <c r="E2" s="119"/>
      <c r="F2" s="119"/>
    </row>
    <row r="3" spans="1:9" ht="14.25" customHeight="1" x14ac:dyDescent="0.2">
      <c r="A3" s="118" t="s">
        <v>2</v>
      </c>
      <c r="B3" s="118"/>
      <c r="C3" s="118"/>
      <c r="D3" s="118"/>
      <c r="E3" s="118"/>
      <c r="F3" s="118"/>
    </row>
    <row r="4" spans="1:9" ht="15.75" x14ac:dyDescent="0.2">
      <c r="A4" s="120" t="s">
        <v>3</v>
      </c>
      <c r="B4" s="120"/>
      <c r="C4" s="120"/>
      <c r="D4" s="120"/>
      <c r="E4" s="120"/>
      <c r="F4" s="120"/>
    </row>
    <row r="5" spans="1:9" ht="13.5" thickBot="1" x14ac:dyDescent="0.25">
      <c r="A5" s="2"/>
      <c r="B5" s="2"/>
      <c r="C5" s="2"/>
      <c r="D5" s="2"/>
      <c r="E5" s="2"/>
      <c r="F5" s="2"/>
    </row>
    <row r="6" spans="1:9" ht="15.75" customHeight="1" thickTop="1" x14ac:dyDescent="0.2">
      <c r="A6" s="3" t="s">
        <v>4</v>
      </c>
      <c r="B6" s="4"/>
      <c r="C6" s="4"/>
      <c r="D6" s="5"/>
      <c r="E6" s="6"/>
      <c r="F6" s="7" t="s">
        <v>5</v>
      </c>
    </row>
    <row r="7" spans="1:9" ht="15.75" x14ac:dyDescent="0.2">
      <c r="A7" s="8"/>
      <c r="B7" s="9" t="s">
        <v>6</v>
      </c>
      <c r="C7" s="9"/>
      <c r="D7" s="10"/>
      <c r="E7" s="11" t="s">
        <v>7</v>
      </c>
      <c r="F7" s="12" t="s">
        <v>8</v>
      </c>
      <c r="G7" s="13"/>
      <c r="H7" s="13"/>
      <c r="I7" s="14"/>
    </row>
    <row r="8" spans="1:9" ht="16.5" thickBot="1" x14ac:dyDescent="0.25">
      <c r="A8" s="15"/>
      <c r="B8" s="16"/>
      <c r="C8" s="16" t="s">
        <v>9</v>
      </c>
      <c r="D8" s="17"/>
      <c r="E8" s="18"/>
      <c r="F8" s="19" t="s">
        <v>10</v>
      </c>
      <c r="G8" s="13"/>
      <c r="H8" s="13"/>
    </row>
    <row r="9" spans="1:9" ht="5.25" customHeight="1" thickTop="1" thickBot="1" x14ac:dyDescent="0.25">
      <c r="A9" s="20"/>
      <c r="B9" s="21"/>
      <c r="C9" s="22"/>
      <c r="D9" s="22"/>
      <c r="E9" s="23"/>
      <c r="F9" s="23"/>
      <c r="G9" s="13"/>
      <c r="H9" s="13"/>
    </row>
    <row r="10" spans="1:9" ht="12.6" customHeight="1" thickTop="1" x14ac:dyDescent="0.2">
      <c r="A10" s="24"/>
      <c r="B10" s="25"/>
      <c r="C10" s="26"/>
      <c r="D10" s="27"/>
      <c r="E10" s="28"/>
      <c r="F10" s="29"/>
      <c r="G10" s="13"/>
      <c r="H10" s="13"/>
    </row>
    <row r="11" spans="1:9" ht="15" customHeight="1" x14ac:dyDescent="0.25">
      <c r="A11" s="30">
        <v>1</v>
      </c>
      <c r="B11" s="31"/>
      <c r="C11" s="32"/>
      <c r="D11" s="33" t="s">
        <v>11</v>
      </c>
      <c r="E11" s="34">
        <f>E12+E15+E20+E30+E35+E39+E44+E32</f>
        <v>4312650530</v>
      </c>
      <c r="F11" s="35">
        <v>16.559999999999999</v>
      </c>
      <c r="G11" s="36"/>
      <c r="H11" s="36"/>
      <c r="I11" s="37"/>
    </row>
    <row r="12" spans="1:9" ht="15" customHeight="1" x14ac:dyDescent="0.2">
      <c r="A12" s="38"/>
      <c r="B12" s="39">
        <v>1</v>
      </c>
      <c r="C12" s="40"/>
      <c r="D12" s="41" t="s">
        <v>12</v>
      </c>
      <c r="E12" s="42">
        <f>SUM(E13:E14)</f>
        <v>265679337</v>
      </c>
      <c r="F12" s="43"/>
      <c r="G12" s="44"/>
      <c r="H12" s="44"/>
      <c r="I12" s="45"/>
    </row>
    <row r="13" spans="1:9" ht="15" customHeight="1" x14ac:dyDescent="0.2">
      <c r="A13" s="38"/>
      <c r="B13" s="46"/>
      <c r="C13" s="40">
        <v>1</v>
      </c>
      <c r="D13" s="47" t="s">
        <v>13</v>
      </c>
      <c r="E13" s="48">
        <v>212155081</v>
      </c>
      <c r="F13" s="43"/>
      <c r="G13" s="44"/>
      <c r="H13" s="44"/>
      <c r="I13" s="45"/>
    </row>
    <row r="14" spans="1:9" ht="15" customHeight="1" x14ac:dyDescent="0.2">
      <c r="A14" s="38"/>
      <c r="B14" s="46"/>
      <c r="C14" s="40">
        <v>2</v>
      </c>
      <c r="D14" s="47" t="s">
        <v>14</v>
      </c>
      <c r="E14" s="48">
        <v>53524256</v>
      </c>
      <c r="F14" s="43"/>
      <c r="G14" s="44"/>
      <c r="H14" s="44"/>
      <c r="I14" s="45"/>
    </row>
    <row r="15" spans="1:9" ht="15" customHeight="1" x14ac:dyDescent="0.2">
      <c r="A15" s="38"/>
      <c r="B15" s="39">
        <v>2</v>
      </c>
      <c r="C15" s="40"/>
      <c r="D15" s="41" t="s">
        <v>15</v>
      </c>
      <c r="E15" s="42">
        <f>SUM(E16:E19)</f>
        <v>1184370292</v>
      </c>
      <c r="F15" s="43"/>
      <c r="G15" s="44"/>
      <c r="H15" s="44"/>
      <c r="I15" s="45"/>
    </row>
    <row r="16" spans="1:9" ht="15" customHeight="1" x14ac:dyDescent="0.2">
      <c r="A16" s="38"/>
      <c r="B16" s="46"/>
      <c r="C16" s="40">
        <v>1</v>
      </c>
      <c r="D16" s="47" t="s">
        <v>16</v>
      </c>
      <c r="E16" s="48">
        <v>464546155</v>
      </c>
      <c r="F16" s="43"/>
      <c r="G16" s="44"/>
      <c r="H16" s="44"/>
      <c r="I16" s="45"/>
    </row>
    <row r="17" spans="1:9" ht="15" customHeight="1" x14ac:dyDescent="0.2">
      <c r="A17" s="38"/>
      <c r="B17" s="46"/>
      <c r="C17" s="40">
        <v>2</v>
      </c>
      <c r="D17" s="47" t="s">
        <v>17</v>
      </c>
      <c r="E17" s="48">
        <v>523487238</v>
      </c>
      <c r="F17" s="43"/>
      <c r="G17" s="44"/>
      <c r="H17" s="44"/>
      <c r="I17" s="45"/>
    </row>
    <row r="18" spans="1:9" ht="15" customHeight="1" x14ac:dyDescent="0.2">
      <c r="A18" s="38"/>
      <c r="B18" s="46"/>
      <c r="C18" s="40">
        <v>3</v>
      </c>
      <c r="D18" s="47" t="s">
        <v>18</v>
      </c>
      <c r="E18" s="48">
        <v>151202646</v>
      </c>
      <c r="F18" s="43"/>
      <c r="G18" s="44"/>
      <c r="H18" s="44"/>
      <c r="I18" s="45"/>
    </row>
    <row r="19" spans="1:9" ht="15" customHeight="1" x14ac:dyDescent="0.2">
      <c r="A19" s="38"/>
      <c r="B19" s="46"/>
      <c r="C19" s="40">
        <v>4</v>
      </c>
      <c r="D19" s="47" t="s">
        <v>19</v>
      </c>
      <c r="E19" s="48">
        <v>45134253</v>
      </c>
      <c r="F19" s="43"/>
      <c r="G19" s="44"/>
      <c r="H19" s="44"/>
      <c r="I19" s="45"/>
    </row>
    <row r="20" spans="1:9" ht="15" customHeight="1" x14ac:dyDescent="0.2">
      <c r="A20" s="38"/>
      <c r="B20" s="39">
        <v>3</v>
      </c>
      <c r="C20" s="40"/>
      <c r="D20" s="41" t="s">
        <v>20</v>
      </c>
      <c r="E20" s="42">
        <f>SUM(E21:E29)</f>
        <v>637633181</v>
      </c>
      <c r="F20" s="43"/>
      <c r="G20" s="44"/>
      <c r="H20" s="44"/>
      <c r="I20" s="45"/>
    </row>
    <row r="21" spans="1:9" ht="15" customHeight="1" x14ac:dyDescent="0.2">
      <c r="A21" s="38"/>
      <c r="B21" s="46"/>
      <c r="C21" s="40">
        <v>1</v>
      </c>
      <c r="D21" s="47" t="s">
        <v>21</v>
      </c>
      <c r="E21" s="48">
        <v>198176679</v>
      </c>
      <c r="F21" s="43"/>
      <c r="G21" s="44"/>
      <c r="H21" s="44"/>
      <c r="I21" s="45"/>
    </row>
    <row r="22" spans="1:9" ht="15" customHeight="1" x14ac:dyDescent="0.2">
      <c r="A22" s="38"/>
      <c r="B22" s="46"/>
      <c r="C22" s="40">
        <v>2</v>
      </c>
      <c r="D22" s="47" t="s">
        <v>22</v>
      </c>
      <c r="E22" s="48">
        <v>118311720</v>
      </c>
      <c r="F22" s="43"/>
      <c r="G22" s="44"/>
      <c r="H22" s="44"/>
      <c r="I22" s="45"/>
    </row>
    <row r="23" spans="1:9" ht="15" customHeight="1" x14ac:dyDescent="0.2">
      <c r="A23" s="38"/>
      <c r="B23" s="46"/>
      <c r="C23" s="40">
        <v>3</v>
      </c>
      <c r="D23" s="47" t="s">
        <v>23</v>
      </c>
      <c r="E23" s="48">
        <v>29005286</v>
      </c>
      <c r="F23" s="43"/>
      <c r="G23" s="44"/>
      <c r="H23" s="44"/>
      <c r="I23" s="45"/>
    </row>
    <row r="24" spans="1:9" ht="15" customHeight="1" x14ac:dyDescent="0.2">
      <c r="A24" s="38"/>
      <c r="B24" s="46"/>
      <c r="C24" s="40">
        <v>4</v>
      </c>
      <c r="D24" s="47" t="s">
        <v>24</v>
      </c>
      <c r="E24" s="48">
        <v>47371523</v>
      </c>
      <c r="F24" s="43"/>
      <c r="G24" s="44"/>
      <c r="H24" s="44"/>
      <c r="I24" s="45"/>
    </row>
    <row r="25" spans="1:9" ht="15" customHeight="1" x14ac:dyDescent="0.2">
      <c r="A25" s="38"/>
      <c r="B25" s="46"/>
      <c r="C25" s="40">
        <v>5</v>
      </c>
      <c r="D25" s="47" t="s">
        <v>25</v>
      </c>
      <c r="E25" s="48">
        <v>32279063</v>
      </c>
      <c r="F25" s="43"/>
      <c r="G25" s="44"/>
      <c r="H25" s="44"/>
      <c r="I25" s="45"/>
    </row>
    <row r="26" spans="1:9" ht="15" customHeight="1" x14ac:dyDescent="0.2">
      <c r="A26" s="38"/>
      <c r="B26" s="46"/>
      <c r="C26" s="40">
        <v>6</v>
      </c>
      <c r="D26" s="47" t="s">
        <v>26</v>
      </c>
      <c r="E26" s="48">
        <v>134802104</v>
      </c>
      <c r="F26" s="43"/>
      <c r="G26" s="44"/>
      <c r="H26" s="44"/>
      <c r="I26" s="45"/>
    </row>
    <row r="27" spans="1:9" ht="15" customHeight="1" x14ac:dyDescent="0.2">
      <c r="A27" s="38"/>
      <c r="B27" s="46"/>
      <c r="C27" s="40">
        <v>7</v>
      </c>
      <c r="D27" s="47" t="s">
        <v>27</v>
      </c>
      <c r="E27" s="48">
        <v>7637942</v>
      </c>
      <c r="F27" s="43"/>
      <c r="G27" s="44"/>
      <c r="H27" s="44"/>
      <c r="I27" s="45"/>
    </row>
    <row r="28" spans="1:9" ht="15" customHeight="1" x14ac:dyDescent="0.2">
      <c r="A28" s="38"/>
      <c r="B28" s="46"/>
      <c r="C28" s="40">
        <v>8</v>
      </c>
      <c r="D28" s="47" t="s">
        <v>28</v>
      </c>
      <c r="E28" s="49">
        <v>0</v>
      </c>
      <c r="F28" s="43"/>
      <c r="G28" s="44"/>
      <c r="H28" s="44"/>
      <c r="I28" s="45"/>
    </row>
    <row r="29" spans="1:9" ht="15" customHeight="1" x14ac:dyDescent="0.2">
      <c r="A29" s="38"/>
      <c r="B29" s="46"/>
      <c r="C29" s="40">
        <v>9</v>
      </c>
      <c r="D29" s="47" t="s">
        <v>29</v>
      </c>
      <c r="E29" s="48">
        <v>70048864</v>
      </c>
      <c r="F29" s="43"/>
      <c r="G29" s="44"/>
      <c r="H29" s="44"/>
      <c r="I29" s="45"/>
    </row>
    <row r="30" spans="1:9" ht="15" customHeight="1" x14ac:dyDescent="0.2">
      <c r="A30" s="38"/>
      <c r="B30" s="39">
        <v>4</v>
      </c>
      <c r="C30" s="50"/>
      <c r="D30" s="41" t="s">
        <v>30</v>
      </c>
      <c r="E30" s="42">
        <f>SUM(E31)</f>
        <v>0</v>
      </c>
      <c r="F30" s="43"/>
      <c r="G30" s="44"/>
      <c r="H30" s="44"/>
      <c r="I30" s="45"/>
    </row>
    <row r="31" spans="1:9" ht="15" customHeight="1" x14ac:dyDescent="0.2">
      <c r="A31" s="38"/>
      <c r="B31" s="46"/>
      <c r="C31" s="40">
        <v>1</v>
      </c>
      <c r="D31" s="47" t="s">
        <v>31</v>
      </c>
      <c r="E31" s="48">
        <v>0</v>
      </c>
      <c r="F31" s="43"/>
      <c r="G31" s="44"/>
      <c r="H31" s="44"/>
      <c r="I31" s="45"/>
    </row>
    <row r="32" spans="1:9" ht="15" customHeight="1" x14ac:dyDescent="0.25">
      <c r="A32" s="38"/>
      <c r="B32" s="39">
        <v>5</v>
      </c>
      <c r="C32" s="50"/>
      <c r="D32" s="41" t="s">
        <v>32</v>
      </c>
      <c r="E32" s="42">
        <f>SUM(E33:E34)</f>
        <v>860152401</v>
      </c>
      <c r="F32" s="51"/>
      <c r="G32" s="44"/>
      <c r="H32" s="44"/>
      <c r="I32" s="45"/>
    </row>
    <row r="33" spans="1:9" ht="15" customHeight="1" x14ac:dyDescent="0.2">
      <c r="A33" s="38"/>
      <c r="B33" s="46"/>
      <c r="C33" s="40">
        <v>1</v>
      </c>
      <c r="D33" s="47" t="s">
        <v>33</v>
      </c>
      <c r="E33" s="48">
        <v>855413025</v>
      </c>
      <c r="F33" s="43"/>
      <c r="G33" s="44"/>
      <c r="H33" s="44"/>
      <c r="I33" s="45"/>
    </row>
    <row r="34" spans="1:9" ht="15" customHeight="1" x14ac:dyDescent="0.2">
      <c r="A34" s="38"/>
      <c r="B34" s="46"/>
      <c r="C34" s="40">
        <v>2</v>
      </c>
      <c r="D34" s="47" t="s">
        <v>34</v>
      </c>
      <c r="E34" s="48">
        <v>4739376</v>
      </c>
      <c r="F34" s="43"/>
      <c r="G34" s="44"/>
      <c r="H34" s="44"/>
      <c r="I34" s="45"/>
    </row>
    <row r="35" spans="1:9" ht="15" customHeight="1" x14ac:dyDescent="0.2">
      <c r="A35" s="38"/>
      <c r="B35" s="39">
        <v>6</v>
      </c>
      <c r="C35" s="50"/>
      <c r="D35" s="41" t="s">
        <v>35</v>
      </c>
      <c r="E35" s="42">
        <f>SUM(E36:E38)</f>
        <v>0</v>
      </c>
      <c r="F35" s="43"/>
      <c r="G35" s="44"/>
      <c r="H35" s="44"/>
      <c r="I35" s="45"/>
    </row>
    <row r="36" spans="1:9" ht="15" customHeight="1" x14ac:dyDescent="0.2">
      <c r="A36" s="38"/>
      <c r="B36" s="39"/>
      <c r="C36" s="40">
        <v>1</v>
      </c>
      <c r="D36" s="47" t="s">
        <v>36</v>
      </c>
      <c r="E36" s="48">
        <v>0</v>
      </c>
      <c r="F36" s="43"/>
      <c r="G36" s="44"/>
      <c r="H36" s="44"/>
      <c r="I36" s="45"/>
    </row>
    <row r="37" spans="1:9" ht="15" customHeight="1" x14ac:dyDescent="0.2">
      <c r="A37" s="38"/>
      <c r="B37" s="39"/>
      <c r="C37" s="40">
        <v>2</v>
      </c>
      <c r="D37" s="47" t="s">
        <v>37</v>
      </c>
      <c r="E37" s="48">
        <v>0</v>
      </c>
      <c r="F37" s="43"/>
      <c r="G37" s="44"/>
      <c r="H37" s="44"/>
      <c r="I37" s="45"/>
    </row>
    <row r="38" spans="1:9" ht="13.9" customHeight="1" x14ac:dyDescent="0.2">
      <c r="A38" s="38"/>
      <c r="B38" s="46"/>
      <c r="C38" s="40">
        <v>3</v>
      </c>
      <c r="D38" s="52" t="s">
        <v>38</v>
      </c>
      <c r="E38" s="48">
        <v>0</v>
      </c>
      <c r="F38" s="43"/>
      <c r="G38" s="44"/>
      <c r="H38" s="44"/>
      <c r="I38" s="45"/>
    </row>
    <row r="39" spans="1:9" ht="15" customHeight="1" x14ac:dyDescent="0.2">
      <c r="A39" s="38"/>
      <c r="B39" s="39">
        <v>7</v>
      </c>
      <c r="C39" s="50"/>
      <c r="D39" s="41" t="s">
        <v>39</v>
      </c>
      <c r="E39" s="42">
        <f>SUM(E40:E43)</f>
        <v>1017917353</v>
      </c>
      <c r="F39" s="43"/>
      <c r="G39" s="44"/>
      <c r="H39" s="44"/>
      <c r="I39" s="45"/>
    </row>
    <row r="40" spans="1:9" ht="15" customHeight="1" x14ac:dyDescent="0.2">
      <c r="A40" s="38"/>
      <c r="B40" s="46"/>
      <c r="C40" s="40">
        <v>1</v>
      </c>
      <c r="D40" s="47" t="s">
        <v>40</v>
      </c>
      <c r="E40" s="48">
        <v>571881680</v>
      </c>
      <c r="F40" s="43"/>
      <c r="G40" s="44"/>
      <c r="H40" s="44"/>
      <c r="I40" s="45"/>
    </row>
    <row r="41" spans="1:9" ht="15" customHeight="1" x14ac:dyDescent="0.2">
      <c r="A41" s="38"/>
      <c r="B41" s="46"/>
      <c r="C41" s="40">
        <v>2</v>
      </c>
      <c r="D41" s="47" t="s">
        <v>41</v>
      </c>
      <c r="E41" s="48">
        <v>87416870</v>
      </c>
      <c r="F41" s="43"/>
      <c r="G41" s="44"/>
      <c r="H41" s="44"/>
      <c r="I41" s="45"/>
    </row>
    <row r="42" spans="1:9" ht="15" customHeight="1" x14ac:dyDescent="0.2">
      <c r="A42" s="38"/>
      <c r="B42" s="46"/>
      <c r="C42" s="40">
        <v>3</v>
      </c>
      <c r="D42" s="47" t="s">
        <v>42</v>
      </c>
      <c r="E42" s="48">
        <v>223862852</v>
      </c>
      <c r="F42" s="43"/>
      <c r="G42" s="44"/>
      <c r="H42" s="44"/>
      <c r="I42" s="45"/>
    </row>
    <row r="43" spans="1:9" ht="15" customHeight="1" x14ac:dyDescent="0.2">
      <c r="A43" s="38"/>
      <c r="B43" s="46"/>
      <c r="C43" s="40">
        <v>4</v>
      </c>
      <c r="D43" s="47" t="s">
        <v>43</v>
      </c>
      <c r="E43" s="48">
        <v>134755951</v>
      </c>
      <c r="F43" s="43"/>
      <c r="G43" s="44"/>
      <c r="H43" s="44"/>
      <c r="I43" s="45"/>
    </row>
    <row r="44" spans="1:9" ht="15" customHeight="1" x14ac:dyDescent="0.2">
      <c r="A44" s="38"/>
      <c r="B44" s="39">
        <v>8</v>
      </c>
      <c r="C44" s="50"/>
      <c r="D44" s="41" t="s">
        <v>44</v>
      </c>
      <c r="E44" s="42">
        <f>SUM(E45:E49)</f>
        <v>346897966</v>
      </c>
      <c r="F44" s="43"/>
      <c r="G44" s="44"/>
      <c r="H44" s="44"/>
      <c r="I44" s="45"/>
    </row>
    <row r="45" spans="1:9" ht="12" customHeight="1" x14ac:dyDescent="0.2">
      <c r="A45" s="38"/>
      <c r="B45" s="53"/>
      <c r="C45" s="54">
        <v>1</v>
      </c>
      <c r="D45" s="55" t="s">
        <v>45</v>
      </c>
      <c r="E45" s="48">
        <v>55180183</v>
      </c>
      <c r="F45" s="43"/>
      <c r="G45" s="44"/>
      <c r="H45" s="44"/>
      <c r="I45" s="45"/>
    </row>
    <row r="46" spans="1:9" ht="12" customHeight="1" x14ac:dyDescent="0.2">
      <c r="A46" s="38"/>
      <c r="B46" s="53"/>
      <c r="C46" s="54">
        <v>2</v>
      </c>
      <c r="D46" s="55" t="s">
        <v>46</v>
      </c>
      <c r="E46" s="48">
        <v>0</v>
      </c>
      <c r="F46" s="43"/>
      <c r="G46" s="44"/>
      <c r="H46" s="44"/>
      <c r="I46" s="45"/>
    </row>
    <row r="47" spans="1:9" ht="12" customHeight="1" x14ac:dyDescent="0.2">
      <c r="A47" s="38"/>
      <c r="B47" s="53"/>
      <c r="C47" s="54">
        <v>3</v>
      </c>
      <c r="D47" s="55" t="s">
        <v>47</v>
      </c>
      <c r="E47" s="48">
        <v>0</v>
      </c>
      <c r="F47" s="43"/>
      <c r="G47" s="44"/>
      <c r="H47" s="44"/>
      <c r="I47" s="45"/>
    </row>
    <row r="48" spans="1:9" ht="12" customHeight="1" x14ac:dyDescent="0.2">
      <c r="A48" s="38"/>
      <c r="B48" s="53"/>
      <c r="C48" s="54">
        <v>4</v>
      </c>
      <c r="D48" s="55" t="s">
        <v>48</v>
      </c>
      <c r="E48" s="48">
        <v>23853568</v>
      </c>
      <c r="F48" s="43"/>
      <c r="G48" s="44"/>
      <c r="H48" s="44"/>
      <c r="I48" s="14"/>
    </row>
    <row r="49" spans="1:10" ht="12" customHeight="1" x14ac:dyDescent="0.2">
      <c r="A49" s="38"/>
      <c r="B49" s="53"/>
      <c r="C49" s="54">
        <v>5</v>
      </c>
      <c r="D49" s="55" t="s">
        <v>29</v>
      </c>
      <c r="E49" s="48">
        <v>267864215</v>
      </c>
      <c r="F49" s="43"/>
      <c r="G49" s="44"/>
      <c r="H49" s="44"/>
      <c r="I49" s="45"/>
    </row>
    <row r="50" spans="1:10" ht="11.65" customHeight="1" x14ac:dyDescent="0.2">
      <c r="A50" s="38"/>
      <c r="B50" s="56"/>
      <c r="C50" s="57"/>
      <c r="D50" s="58"/>
      <c r="E50" s="59"/>
      <c r="F50" s="43"/>
      <c r="G50" s="44"/>
      <c r="H50" s="44"/>
      <c r="I50" s="45"/>
    </row>
    <row r="51" spans="1:10" ht="15" customHeight="1" x14ac:dyDescent="0.25">
      <c r="A51" s="30">
        <v>2</v>
      </c>
      <c r="B51" s="60"/>
      <c r="C51" s="61"/>
      <c r="D51" s="33" t="s">
        <v>49</v>
      </c>
      <c r="E51" s="34">
        <f>E52+E59+E67+E73+E78+E85+E95</f>
        <v>14496969374</v>
      </c>
      <c r="F51" s="35">
        <v>55.66</v>
      </c>
      <c r="G51" s="45"/>
      <c r="H51" s="45"/>
      <c r="I51" s="62"/>
      <c r="J51" s="2"/>
    </row>
    <row r="52" spans="1:10" ht="15" customHeight="1" x14ac:dyDescent="0.2">
      <c r="A52" s="38"/>
      <c r="B52" s="39">
        <v>1</v>
      </c>
      <c r="C52" s="50"/>
      <c r="D52" s="41" t="s">
        <v>50</v>
      </c>
      <c r="E52" s="42">
        <f>SUM(E53:E58)</f>
        <v>86221472</v>
      </c>
      <c r="F52" s="43"/>
      <c r="G52" s="44"/>
      <c r="H52" s="44"/>
      <c r="I52" s="45"/>
    </row>
    <row r="53" spans="1:10" ht="15" customHeight="1" x14ac:dyDescent="0.2">
      <c r="A53" s="38"/>
      <c r="B53" s="39"/>
      <c r="C53" s="40">
        <v>1</v>
      </c>
      <c r="D53" s="47" t="s">
        <v>51</v>
      </c>
      <c r="E53" s="48">
        <v>0</v>
      </c>
      <c r="F53" s="43"/>
      <c r="G53" s="44"/>
      <c r="H53" s="44"/>
      <c r="I53" s="45"/>
    </row>
    <row r="54" spans="1:10" ht="15" customHeight="1" thickBot="1" x14ac:dyDescent="0.25">
      <c r="A54" s="63"/>
      <c r="B54" s="64"/>
      <c r="C54" s="65">
        <v>2</v>
      </c>
      <c r="D54" s="66" t="s">
        <v>52</v>
      </c>
      <c r="E54" s="67">
        <v>0</v>
      </c>
      <c r="F54" s="68"/>
      <c r="G54" s="44"/>
      <c r="H54" s="44"/>
      <c r="I54" s="45"/>
    </row>
    <row r="55" spans="1:10" ht="12" customHeight="1" thickTop="1" x14ac:dyDescent="0.2">
      <c r="A55" s="38"/>
      <c r="B55" s="39"/>
      <c r="C55" s="40">
        <v>3</v>
      </c>
      <c r="D55" s="69" t="s">
        <v>53</v>
      </c>
      <c r="E55" s="48">
        <v>14000000</v>
      </c>
      <c r="F55" s="43"/>
      <c r="G55" s="44"/>
      <c r="H55" s="44"/>
      <c r="I55" s="45"/>
    </row>
    <row r="56" spans="1:10" ht="15" customHeight="1" x14ac:dyDescent="0.2">
      <c r="A56" s="38"/>
      <c r="B56" s="46"/>
      <c r="C56" s="40">
        <v>4</v>
      </c>
      <c r="D56" s="47" t="s">
        <v>54</v>
      </c>
      <c r="E56" s="48">
        <v>4415102</v>
      </c>
      <c r="F56" s="43"/>
      <c r="G56" s="44"/>
      <c r="H56" s="44"/>
      <c r="I56" s="45"/>
    </row>
    <row r="57" spans="1:10" ht="15" customHeight="1" x14ac:dyDescent="0.2">
      <c r="A57" s="38"/>
      <c r="B57" s="46"/>
      <c r="C57" s="40">
        <v>5</v>
      </c>
      <c r="D57" s="47" t="s">
        <v>55</v>
      </c>
      <c r="E57" s="48">
        <v>33914839</v>
      </c>
      <c r="F57" s="43"/>
      <c r="G57" s="44"/>
      <c r="H57" s="44"/>
      <c r="I57" s="45"/>
    </row>
    <row r="58" spans="1:10" ht="16.899999999999999" customHeight="1" x14ac:dyDescent="0.2">
      <c r="A58" s="38"/>
      <c r="B58" s="46"/>
      <c r="C58" s="40">
        <v>6</v>
      </c>
      <c r="D58" s="69" t="s">
        <v>56</v>
      </c>
      <c r="E58" s="48">
        <v>33891531</v>
      </c>
      <c r="F58" s="43"/>
      <c r="G58" s="44"/>
      <c r="H58" s="44"/>
      <c r="I58" s="45"/>
    </row>
    <row r="59" spans="1:10" ht="15" customHeight="1" x14ac:dyDescent="0.2">
      <c r="A59" s="38"/>
      <c r="B59" s="39">
        <v>2</v>
      </c>
      <c r="C59" s="50"/>
      <c r="D59" s="70" t="s">
        <v>57</v>
      </c>
      <c r="E59" s="42">
        <f>SUM(E60:E66)</f>
        <v>613746860</v>
      </c>
      <c r="F59" s="43"/>
      <c r="G59" s="44"/>
      <c r="H59" s="44"/>
      <c r="I59" s="45"/>
    </row>
    <row r="60" spans="1:10" ht="14.1" customHeight="1" x14ac:dyDescent="0.2">
      <c r="A60" s="38"/>
      <c r="B60" s="46"/>
      <c r="C60" s="40">
        <v>1</v>
      </c>
      <c r="D60" s="69" t="s">
        <v>58</v>
      </c>
      <c r="E60" s="48">
        <v>200618119</v>
      </c>
      <c r="F60" s="43"/>
      <c r="G60" s="44"/>
      <c r="H60" s="44"/>
      <c r="I60" s="45"/>
    </row>
    <row r="61" spans="1:10" ht="14.1" customHeight="1" x14ac:dyDescent="0.2">
      <c r="A61" s="38"/>
      <c r="B61" s="46"/>
      <c r="C61" s="40">
        <v>2</v>
      </c>
      <c r="D61" s="69" t="s">
        <v>59</v>
      </c>
      <c r="E61" s="48">
        <v>20650288</v>
      </c>
      <c r="F61" s="43"/>
      <c r="G61" s="44"/>
      <c r="H61" s="44"/>
      <c r="I61" s="45"/>
    </row>
    <row r="62" spans="1:10" ht="14.1" customHeight="1" x14ac:dyDescent="0.2">
      <c r="A62" s="38"/>
      <c r="B62" s="46"/>
      <c r="C62" s="40">
        <v>3</v>
      </c>
      <c r="D62" s="69" t="s">
        <v>60</v>
      </c>
      <c r="E62" s="48">
        <v>235018267</v>
      </c>
      <c r="F62" s="43"/>
      <c r="G62" s="44"/>
      <c r="H62" s="44"/>
      <c r="I62" s="45"/>
    </row>
    <row r="63" spans="1:10" ht="14.1" customHeight="1" x14ac:dyDescent="0.2">
      <c r="A63" s="38"/>
      <c r="B63" s="46"/>
      <c r="C63" s="40">
        <v>4</v>
      </c>
      <c r="D63" s="47" t="s">
        <v>61</v>
      </c>
      <c r="E63" s="48">
        <v>0</v>
      </c>
      <c r="F63" s="43"/>
      <c r="G63" s="44"/>
      <c r="H63" s="44"/>
      <c r="I63" s="45"/>
    </row>
    <row r="64" spans="1:10" ht="14.1" customHeight="1" x14ac:dyDescent="0.2">
      <c r="A64" s="38"/>
      <c r="B64" s="46"/>
      <c r="C64" s="40">
        <v>5</v>
      </c>
      <c r="D64" s="47" t="s">
        <v>62</v>
      </c>
      <c r="E64" s="48">
        <v>157460186</v>
      </c>
      <c r="F64" s="43"/>
      <c r="G64" s="44"/>
      <c r="H64" s="44"/>
      <c r="I64" s="45"/>
    </row>
    <row r="65" spans="1:9" ht="14.1" customHeight="1" x14ac:dyDescent="0.2">
      <c r="A65" s="38"/>
      <c r="B65" s="46"/>
      <c r="C65" s="40">
        <v>6</v>
      </c>
      <c r="D65" s="47" t="s">
        <v>63</v>
      </c>
      <c r="E65" s="48">
        <v>0</v>
      </c>
      <c r="F65" s="43"/>
      <c r="G65" s="44"/>
      <c r="H65" s="44"/>
      <c r="I65" s="45"/>
    </row>
    <row r="66" spans="1:9" ht="14.1" customHeight="1" x14ac:dyDescent="0.2">
      <c r="A66" s="38"/>
      <c r="B66" s="46"/>
      <c r="C66" s="40">
        <v>7</v>
      </c>
      <c r="D66" s="47" t="s">
        <v>64</v>
      </c>
      <c r="E66" s="48">
        <v>0</v>
      </c>
      <c r="F66" s="43"/>
      <c r="G66" s="44"/>
      <c r="H66" s="44"/>
      <c r="I66" s="45"/>
    </row>
    <row r="67" spans="1:9" ht="15" customHeight="1" x14ac:dyDescent="0.2">
      <c r="A67" s="38"/>
      <c r="B67" s="39">
        <v>3</v>
      </c>
      <c r="C67" s="50"/>
      <c r="D67" s="41" t="s">
        <v>65</v>
      </c>
      <c r="E67" s="42">
        <f>SUM(E68:E72)</f>
        <v>1852638403</v>
      </c>
      <c r="F67" s="43"/>
      <c r="G67" s="44"/>
      <c r="H67" s="44"/>
      <c r="I67" s="45"/>
    </row>
    <row r="68" spans="1:9" ht="15" customHeight="1" x14ac:dyDescent="0.2">
      <c r="A68" s="38"/>
      <c r="B68" s="46"/>
      <c r="C68" s="40">
        <v>1</v>
      </c>
      <c r="D68" s="47" t="s">
        <v>66</v>
      </c>
      <c r="E68" s="48">
        <v>1303699835</v>
      </c>
      <c r="F68" s="43"/>
      <c r="G68" s="44"/>
      <c r="H68" s="44"/>
      <c r="I68" s="45"/>
    </row>
    <row r="69" spans="1:9" ht="15" customHeight="1" x14ac:dyDescent="0.2">
      <c r="A69" s="38"/>
      <c r="B69" s="46"/>
      <c r="C69" s="40">
        <v>2</v>
      </c>
      <c r="D69" s="47" t="s">
        <v>67</v>
      </c>
      <c r="E69" s="48">
        <v>465491056</v>
      </c>
      <c r="F69" s="43"/>
      <c r="G69" s="44"/>
      <c r="H69" s="44"/>
      <c r="I69" s="45"/>
    </row>
    <row r="70" spans="1:9" ht="15" customHeight="1" x14ac:dyDescent="0.2">
      <c r="A70" s="38"/>
      <c r="B70" s="46"/>
      <c r="C70" s="40">
        <v>3</v>
      </c>
      <c r="D70" s="47" t="s">
        <v>68</v>
      </c>
      <c r="E70" s="48">
        <v>0</v>
      </c>
      <c r="F70" s="43"/>
      <c r="G70" s="44"/>
      <c r="H70" s="44"/>
      <c r="I70" s="45"/>
    </row>
    <row r="71" spans="1:9" ht="15" customHeight="1" x14ac:dyDescent="0.2">
      <c r="A71" s="38"/>
      <c r="B71" s="46"/>
      <c r="C71" s="40">
        <v>4</v>
      </c>
      <c r="D71" s="47" t="s">
        <v>69</v>
      </c>
      <c r="E71" s="48">
        <v>83447512</v>
      </c>
      <c r="F71" s="43"/>
      <c r="G71" s="44"/>
      <c r="H71" s="44"/>
      <c r="I71" s="45"/>
    </row>
    <row r="72" spans="1:9" ht="15" customHeight="1" x14ac:dyDescent="0.2">
      <c r="A72" s="38"/>
      <c r="B72" s="46"/>
      <c r="C72" s="40">
        <v>5</v>
      </c>
      <c r="D72" s="47" t="s">
        <v>70</v>
      </c>
      <c r="E72" s="48">
        <v>0</v>
      </c>
      <c r="F72" s="43"/>
      <c r="G72" s="44"/>
      <c r="H72" s="44"/>
      <c r="I72" s="45"/>
    </row>
    <row r="73" spans="1:9" ht="25.5" x14ac:dyDescent="0.2">
      <c r="A73" s="38"/>
      <c r="B73" s="39">
        <v>4</v>
      </c>
      <c r="C73" s="50"/>
      <c r="D73" s="71" t="s">
        <v>71</v>
      </c>
      <c r="E73" s="42">
        <f>SUM(E74:E77)</f>
        <v>398206887</v>
      </c>
      <c r="F73" s="72"/>
      <c r="G73" s="44"/>
      <c r="H73" s="44"/>
      <c r="I73" s="45"/>
    </row>
    <row r="74" spans="1:9" ht="14.25" x14ac:dyDescent="0.2">
      <c r="A74" s="38"/>
      <c r="B74" s="46"/>
      <c r="C74" s="40">
        <v>1</v>
      </c>
      <c r="D74" s="73" t="s">
        <v>72</v>
      </c>
      <c r="E74" s="48">
        <v>186560105</v>
      </c>
      <c r="F74" s="72"/>
      <c r="G74" s="44"/>
      <c r="H74" s="44"/>
      <c r="I74" s="45"/>
    </row>
    <row r="75" spans="1:9" ht="14.25" x14ac:dyDescent="0.2">
      <c r="A75" s="38"/>
      <c r="B75" s="46"/>
      <c r="C75" s="40">
        <v>2</v>
      </c>
      <c r="D75" s="73" t="s">
        <v>73</v>
      </c>
      <c r="E75" s="48">
        <v>138664944</v>
      </c>
      <c r="F75" s="72"/>
      <c r="G75" s="44"/>
      <c r="H75" s="44"/>
      <c r="I75" s="45"/>
    </row>
    <row r="76" spans="1:9" ht="14.25" x14ac:dyDescent="0.2">
      <c r="A76" s="38"/>
      <c r="B76" s="46"/>
      <c r="C76" s="40">
        <v>3</v>
      </c>
      <c r="D76" s="73" t="s">
        <v>74</v>
      </c>
      <c r="E76" s="48">
        <v>72981838</v>
      </c>
      <c r="F76" s="72"/>
      <c r="G76" s="44"/>
      <c r="H76" s="44"/>
      <c r="I76" s="45"/>
    </row>
    <row r="77" spans="1:9" ht="14.25" x14ac:dyDescent="0.2">
      <c r="A77" s="38"/>
      <c r="B77" s="46"/>
      <c r="C77" s="40">
        <v>4</v>
      </c>
      <c r="D77" s="73" t="s">
        <v>75</v>
      </c>
      <c r="E77" s="48">
        <v>0</v>
      </c>
      <c r="F77" s="72"/>
      <c r="G77" s="44"/>
      <c r="H77" s="44"/>
      <c r="I77" s="45"/>
    </row>
    <row r="78" spans="1:9" ht="15" customHeight="1" x14ac:dyDescent="0.2">
      <c r="A78" s="38"/>
      <c r="B78" s="39">
        <v>5</v>
      </c>
      <c r="C78" s="50"/>
      <c r="D78" s="41" t="s">
        <v>76</v>
      </c>
      <c r="E78" s="42">
        <f>SUM(E79:E84)</f>
        <v>10222809040</v>
      </c>
      <c r="F78" s="43"/>
      <c r="G78" s="44"/>
      <c r="H78" s="44"/>
      <c r="I78" s="45"/>
    </row>
    <row r="79" spans="1:9" ht="15" customHeight="1" x14ac:dyDescent="0.2">
      <c r="A79" s="38"/>
      <c r="B79" s="46"/>
      <c r="C79" s="40">
        <v>1</v>
      </c>
      <c r="D79" s="47" t="s">
        <v>77</v>
      </c>
      <c r="E79" s="48">
        <v>6883907051</v>
      </c>
      <c r="F79" s="43"/>
      <c r="G79" s="44"/>
      <c r="H79" s="44"/>
      <c r="I79" s="45"/>
    </row>
    <row r="80" spans="1:9" ht="15" customHeight="1" x14ac:dyDescent="0.2">
      <c r="A80" s="38"/>
      <c r="B80" s="46"/>
      <c r="C80" s="40">
        <v>2</v>
      </c>
      <c r="D80" s="47" t="s">
        <v>78</v>
      </c>
      <c r="E80" s="48">
        <v>914646595</v>
      </c>
      <c r="F80" s="43"/>
      <c r="G80" s="44"/>
      <c r="H80" s="44"/>
      <c r="I80" s="45"/>
    </row>
    <row r="81" spans="1:9" ht="15" customHeight="1" x14ac:dyDescent="0.2">
      <c r="A81" s="38"/>
      <c r="B81" s="46"/>
      <c r="C81" s="40">
        <v>3</v>
      </c>
      <c r="D81" s="47" t="s">
        <v>79</v>
      </c>
      <c r="E81" s="48">
        <v>1844246945</v>
      </c>
      <c r="F81" s="43"/>
      <c r="G81" s="44"/>
      <c r="H81" s="44"/>
      <c r="I81" s="45"/>
    </row>
    <row r="82" spans="1:9" ht="15" customHeight="1" x14ac:dyDescent="0.2">
      <c r="A82" s="38"/>
      <c r="B82" s="46"/>
      <c r="C82" s="40">
        <v>4</v>
      </c>
      <c r="D82" s="47" t="s">
        <v>80</v>
      </c>
      <c r="E82" s="48">
        <v>26164971</v>
      </c>
      <c r="F82" s="43"/>
      <c r="G82" s="44"/>
      <c r="H82" s="44"/>
      <c r="I82" s="45"/>
    </row>
    <row r="83" spans="1:9" ht="15" customHeight="1" x14ac:dyDescent="0.2">
      <c r="A83" s="38"/>
      <c r="B83" s="46"/>
      <c r="C83" s="40">
        <v>5</v>
      </c>
      <c r="D83" s="47" t="s">
        <v>81</v>
      </c>
      <c r="E83" s="48">
        <v>108619958</v>
      </c>
      <c r="F83" s="43"/>
      <c r="G83" s="44"/>
      <c r="H83" s="44"/>
      <c r="I83" s="45"/>
    </row>
    <row r="84" spans="1:9" ht="15" customHeight="1" x14ac:dyDescent="0.2">
      <c r="A84" s="38"/>
      <c r="B84" s="46"/>
      <c r="C84" s="40">
        <v>6</v>
      </c>
      <c r="D84" s="47" t="s">
        <v>82</v>
      </c>
      <c r="E84" s="48">
        <v>445223520</v>
      </c>
      <c r="F84" s="43"/>
      <c r="G84" s="44"/>
      <c r="H84" s="44"/>
      <c r="I84" s="45"/>
    </row>
    <row r="85" spans="1:9" ht="15" customHeight="1" x14ac:dyDescent="0.2">
      <c r="A85" s="38"/>
      <c r="B85" s="39">
        <v>6</v>
      </c>
      <c r="C85" s="50"/>
      <c r="D85" s="41" t="s">
        <v>83</v>
      </c>
      <c r="E85" s="42">
        <f>SUM(E86:E94)</f>
        <v>860930835</v>
      </c>
      <c r="F85" s="43"/>
      <c r="G85" s="44"/>
      <c r="H85" s="44"/>
      <c r="I85" s="45"/>
    </row>
    <row r="86" spans="1:9" ht="15" customHeight="1" x14ac:dyDescent="0.2">
      <c r="A86" s="38"/>
      <c r="B86" s="39"/>
      <c r="C86" s="40">
        <v>1</v>
      </c>
      <c r="D86" s="47" t="s">
        <v>84</v>
      </c>
      <c r="E86" s="48">
        <v>0</v>
      </c>
      <c r="F86" s="43"/>
      <c r="G86" s="44"/>
      <c r="H86" s="44"/>
      <c r="I86" s="45"/>
    </row>
    <row r="87" spans="1:9" ht="15" customHeight="1" x14ac:dyDescent="0.2">
      <c r="A87" s="38"/>
      <c r="B87" s="39"/>
      <c r="C87" s="40">
        <v>2</v>
      </c>
      <c r="D87" s="47" t="s">
        <v>85</v>
      </c>
      <c r="E87" s="48">
        <v>398699252</v>
      </c>
      <c r="F87" s="43"/>
      <c r="G87" s="44"/>
      <c r="H87" s="44"/>
      <c r="I87" s="45"/>
    </row>
    <row r="88" spans="1:9" ht="15" customHeight="1" x14ac:dyDescent="0.2">
      <c r="A88" s="38"/>
      <c r="B88" s="39"/>
      <c r="C88" s="40">
        <v>3</v>
      </c>
      <c r="D88" s="47" t="s">
        <v>86</v>
      </c>
      <c r="E88" s="48">
        <v>0</v>
      </c>
      <c r="F88" s="43"/>
      <c r="G88" s="44"/>
      <c r="H88" s="44"/>
      <c r="I88" s="45"/>
    </row>
    <row r="89" spans="1:9" ht="15" customHeight="1" x14ac:dyDescent="0.2">
      <c r="A89" s="38"/>
      <c r="B89" s="39"/>
      <c r="C89" s="40">
        <v>4</v>
      </c>
      <c r="D89" s="47" t="s">
        <v>87</v>
      </c>
      <c r="E89" s="48">
        <v>0</v>
      </c>
      <c r="F89" s="43"/>
      <c r="G89" s="44"/>
      <c r="H89" s="44"/>
      <c r="I89" s="45"/>
    </row>
    <row r="90" spans="1:9" ht="15" customHeight="1" x14ac:dyDescent="0.2">
      <c r="A90" s="38"/>
      <c r="B90" s="39"/>
      <c r="C90" s="40">
        <v>5</v>
      </c>
      <c r="D90" s="47" t="s">
        <v>88</v>
      </c>
      <c r="E90" s="48">
        <v>0</v>
      </c>
      <c r="F90" s="43"/>
      <c r="G90" s="44"/>
      <c r="H90" s="44"/>
      <c r="I90" s="45"/>
    </row>
    <row r="91" spans="1:9" ht="15" customHeight="1" x14ac:dyDescent="0.2">
      <c r="A91" s="38"/>
      <c r="B91" s="39"/>
      <c r="C91" s="40">
        <v>6</v>
      </c>
      <c r="D91" s="47" t="s">
        <v>89</v>
      </c>
      <c r="E91" s="48">
        <v>0</v>
      </c>
      <c r="F91" s="43"/>
      <c r="G91" s="44"/>
      <c r="H91" s="44"/>
      <c r="I91" s="45"/>
    </row>
    <row r="92" spans="1:9" ht="15" customHeight="1" x14ac:dyDescent="0.2">
      <c r="A92" s="38"/>
      <c r="B92" s="46"/>
      <c r="C92" s="40">
        <v>7</v>
      </c>
      <c r="D92" s="47" t="s">
        <v>90</v>
      </c>
      <c r="E92" s="48">
        <v>0</v>
      </c>
      <c r="F92" s="43"/>
      <c r="G92" s="44"/>
      <c r="H92" s="44"/>
      <c r="I92" s="45"/>
    </row>
    <row r="93" spans="1:9" ht="15" customHeight="1" x14ac:dyDescent="0.2">
      <c r="A93" s="38"/>
      <c r="B93" s="46"/>
      <c r="C93" s="40">
        <v>8</v>
      </c>
      <c r="D93" s="47" t="s">
        <v>91</v>
      </c>
      <c r="E93" s="48">
        <v>460792172</v>
      </c>
      <c r="F93" s="43"/>
      <c r="G93" s="44"/>
      <c r="H93" s="44"/>
      <c r="I93" s="45"/>
    </row>
    <row r="94" spans="1:9" ht="15" customHeight="1" x14ac:dyDescent="0.2">
      <c r="A94" s="38"/>
      <c r="B94" s="46"/>
      <c r="C94" s="40">
        <v>9</v>
      </c>
      <c r="D94" s="47" t="s">
        <v>92</v>
      </c>
      <c r="E94" s="48">
        <v>1439411</v>
      </c>
      <c r="F94" s="43"/>
      <c r="G94" s="44"/>
      <c r="H94" s="44"/>
      <c r="I94" s="45"/>
    </row>
    <row r="95" spans="1:9" ht="15" customHeight="1" x14ac:dyDescent="0.2">
      <c r="A95" s="38"/>
      <c r="B95" s="39">
        <v>7</v>
      </c>
      <c r="C95" s="50"/>
      <c r="D95" s="41" t="s">
        <v>93</v>
      </c>
      <c r="E95" s="42">
        <f>SUM(E96:E97)</f>
        <v>462415877</v>
      </c>
      <c r="F95" s="43"/>
      <c r="G95" s="44"/>
      <c r="H95" s="44"/>
      <c r="I95" s="45"/>
    </row>
    <row r="96" spans="1:9" ht="12.75" customHeight="1" x14ac:dyDescent="0.2">
      <c r="A96" s="38"/>
      <c r="B96" s="53"/>
      <c r="C96" s="54">
        <v>1</v>
      </c>
      <c r="D96" s="55" t="s">
        <v>94</v>
      </c>
      <c r="E96" s="48">
        <v>462415877</v>
      </c>
      <c r="F96" s="43"/>
      <c r="G96" s="44"/>
      <c r="H96" s="44"/>
      <c r="I96" s="14"/>
    </row>
    <row r="97" spans="1:9" ht="9" customHeight="1" thickBot="1" x14ac:dyDescent="0.25">
      <c r="A97" s="63"/>
      <c r="B97" s="74"/>
      <c r="C97" s="75"/>
      <c r="D97" s="76"/>
      <c r="E97" s="77"/>
      <c r="F97" s="68"/>
      <c r="G97" s="44"/>
      <c r="H97" s="44"/>
      <c r="I97" s="45"/>
    </row>
    <row r="98" spans="1:9" ht="15" customHeight="1" thickTop="1" x14ac:dyDescent="0.25">
      <c r="A98" s="30">
        <v>3</v>
      </c>
      <c r="B98" s="31"/>
      <c r="C98" s="32"/>
      <c r="D98" s="33" t="s">
        <v>95</v>
      </c>
      <c r="E98" s="34">
        <f>E99+E102+E109+E116+E120+E127+E129+E132+E137</f>
        <v>1159660853</v>
      </c>
      <c r="F98" s="35">
        <v>4.45</v>
      </c>
      <c r="G98" s="45"/>
      <c r="H98" s="45"/>
      <c r="I98" s="78"/>
    </row>
    <row r="99" spans="1:9" ht="24" customHeight="1" x14ac:dyDescent="0.2">
      <c r="A99" s="38"/>
      <c r="B99" s="39">
        <v>1</v>
      </c>
      <c r="C99" s="50"/>
      <c r="D99" s="79" t="s">
        <v>96</v>
      </c>
      <c r="E99" s="42">
        <f>SUM(E100:E101)</f>
        <v>129990833</v>
      </c>
      <c r="F99" s="72"/>
      <c r="G99" s="44"/>
      <c r="H99" s="44"/>
      <c r="I99" s="45"/>
    </row>
    <row r="100" spans="1:9" ht="14.25" x14ac:dyDescent="0.2">
      <c r="A100" s="38"/>
      <c r="B100" s="46"/>
      <c r="C100" s="40">
        <v>1</v>
      </c>
      <c r="D100" s="80" t="s">
        <v>97</v>
      </c>
      <c r="E100" s="48">
        <v>112752148</v>
      </c>
      <c r="F100" s="72"/>
      <c r="G100" s="44"/>
      <c r="H100" s="44"/>
      <c r="I100" s="45"/>
    </row>
    <row r="101" spans="1:9" ht="14.25" x14ac:dyDescent="0.2">
      <c r="A101" s="38"/>
      <c r="B101" s="46"/>
      <c r="C101" s="40">
        <v>2</v>
      </c>
      <c r="D101" s="73" t="s">
        <v>98</v>
      </c>
      <c r="E101" s="48">
        <v>17238685</v>
      </c>
      <c r="F101" s="72"/>
      <c r="G101" s="44"/>
      <c r="H101" s="44"/>
      <c r="I101" s="45"/>
    </row>
    <row r="102" spans="1:9" ht="15" customHeight="1" x14ac:dyDescent="0.2">
      <c r="A102" s="38"/>
      <c r="B102" s="39">
        <v>2</v>
      </c>
      <c r="C102" s="50"/>
      <c r="D102" s="41" t="s">
        <v>99</v>
      </c>
      <c r="E102" s="42">
        <f>SUM(E103:E108)</f>
        <v>328678993</v>
      </c>
      <c r="F102" s="43"/>
      <c r="G102" s="44"/>
      <c r="H102" s="44"/>
      <c r="I102" s="45"/>
    </row>
    <row r="103" spans="1:9" ht="15" customHeight="1" x14ac:dyDescent="0.2">
      <c r="A103" s="38"/>
      <c r="B103" s="46"/>
      <c r="C103" s="40">
        <v>1</v>
      </c>
      <c r="D103" s="47" t="s">
        <v>100</v>
      </c>
      <c r="E103" s="48">
        <v>230082387</v>
      </c>
      <c r="F103" s="43"/>
      <c r="G103" s="44"/>
      <c r="H103" s="44"/>
      <c r="I103" s="45"/>
    </row>
    <row r="104" spans="1:9" ht="15" customHeight="1" x14ac:dyDescent="0.2">
      <c r="A104" s="38"/>
      <c r="B104" s="46"/>
      <c r="C104" s="40">
        <v>2</v>
      </c>
      <c r="D104" s="47" t="s">
        <v>101</v>
      </c>
      <c r="E104" s="48">
        <v>7227421</v>
      </c>
      <c r="F104" s="43"/>
      <c r="G104" s="44"/>
      <c r="H104" s="44"/>
      <c r="I104" s="45"/>
    </row>
    <row r="105" spans="1:9" ht="15" customHeight="1" x14ac:dyDescent="0.2">
      <c r="A105" s="38"/>
      <c r="B105" s="46"/>
      <c r="C105" s="40">
        <v>3</v>
      </c>
      <c r="D105" s="69" t="s">
        <v>102</v>
      </c>
      <c r="E105" s="48">
        <v>91369185</v>
      </c>
      <c r="F105" s="43"/>
      <c r="G105" s="44"/>
      <c r="H105" s="44"/>
      <c r="I105" s="45"/>
    </row>
    <row r="106" spans="1:9" ht="15" customHeight="1" x14ac:dyDescent="0.2">
      <c r="A106" s="38"/>
      <c r="B106" s="46"/>
      <c r="C106" s="40">
        <v>4</v>
      </c>
      <c r="D106" s="69" t="s">
        <v>103</v>
      </c>
      <c r="E106" s="48">
        <v>0</v>
      </c>
      <c r="F106" s="43"/>
      <c r="G106" s="44"/>
      <c r="H106" s="44"/>
      <c r="I106" s="45"/>
    </row>
    <row r="107" spans="1:9" ht="15" customHeight="1" x14ac:dyDescent="0.2">
      <c r="A107" s="38"/>
      <c r="B107" s="46"/>
      <c r="C107" s="40">
        <v>5</v>
      </c>
      <c r="D107" s="69" t="s">
        <v>104</v>
      </c>
      <c r="E107" s="48">
        <v>0</v>
      </c>
      <c r="F107" s="43"/>
      <c r="G107" s="44"/>
      <c r="H107" s="44"/>
      <c r="I107" s="45"/>
    </row>
    <row r="108" spans="1:9" ht="15" customHeight="1" x14ac:dyDescent="0.2">
      <c r="A108" s="38"/>
      <c r="B108" s="46"/>
      <c r="C108" s="40">
        <v>6</v>
      </c>
      <c r="D108" s="69" t="s">
        <v>105</v>
      </c>
      <c r="E108" s="48">
        <v>0</v>
      </c>
      <c r="F108" s="43"/>
      <c r="G108" s="44"/>
      <c r="H108" s="44"/>
      <c r="I108" s="45"/>
    </row>
    <row r="109" spans="1:9" ht="15" customHeight="1" x14ac:dyDescent="0.2">
      <c r="A109" s="38"/>
      <c r="B109" s="39">
        <v>3</v>
      </c>
      <c r="C109" s="50"/>
      <c r="D109" s="81" t="s">
        <v>106</v>
      </c>
      <c r="E109" s="42">
        <f>SUM(E110:E115)</f>
        <v>104313490</v>
      </c>
      <c r="F109" s="43"/>
      <c r="G109" s="44"/>
      <c r="H109" s="44"/>
      <c r="I109" s="45"/>
    </row>
    <row r="110" spans="1:9" ht="15" customHeight="1" x14ac:dyDescent="0.2">
      <c r="A110" s="38"/>
      <c r="B110" s="46"/>
      <c r="C110" s="40">
        <v>1</v>
      </c>
      <c r="D110" s="69" t="s">
        <v>107</v>
      </c>
      <c r="E110" s="48">
        <v>0</v>
      </c>
      <c r="F110" s="43"/>
      <c r="G110" s="44"/>
      <c r="H110" s="44"/>
      <c r="I110" s="45"/>
    </row>
    <row r="111" spans="1:9" ht="15" customHeight="1" x14ac:dyDescent="0.2">
      <c r="A111" s="38"/>
      <c r="B111" s="46"/>
      <c r="C111" s="40">
        <v>2</v>
      </c>
      <c r="D111" s="69" t="s">
        <v>108</v>
      </c>
      <c r="E111" s="48">
        <v>0</v>
      </c>
      <c r="F111" s="43"/>
      <c r="G111" s="44"/>
      <c r="H111" s="44"/>
      <c r="I111" s="45"/>
    </row>
    <row r="112" spans="1:9" ht="15" customHeight="1" x14ac:dyDescent="0.2">
      <c r="A112" s="38"/>
      <c r="B112" s="46"/>
      <c r="C112" s="40">
        <v>3</v>
      </c>
      <c r="D112" s="69" t="s">
        <v>109</v>
      </c>
      <c r="E112" s="48">
        <v>0</v>
      </c>
      <c r="F112" s="43"/>
      <c r="G112" s="44"/>
      <c r="H112" s="44"/>
      <c r="I112" s="45"/>
    </row>
    <row r="113" spans="1:9" ht="13.5" customHeight="1" x14ac:dyDescent="0.2">
      <c r="A113" s="38"/>
      <c r="B113" s="46"/>
      <c r="C113" s="40">
        <v>4</v>
      </c>
      <c r="D113" s="47" t="s">
        <v>110</v>
      </c>
      <c r="E113" s="48">
        <v>0</v>
      </c>
      <c r="F113" s="43"/>
      <c r="G113" s="44"/>
      <c r="H113" s="44"/>
      <c r="I113" s="45"/>
    </row>
    <row r="114" spans="1:9" ht="15" customHeight="1" x14ac:dyDescent="0.2">
      <c r="A114" s="38"/>
      <c r="B114" s="46"/>
      <c r="C114" s="40">
        <v>5</v>
      </c>
      <c r="D114" s="47" t="s">
        <v>111</v>
      </c>
      <c r="E114" s="48">
        <v>104313490</v>
      </c>
      <c r="F114" s="43"/>
      <c r="G114" s="44"/>
      <c r="H114" s="44"/>
      <c r="I114" s="45"/>
    </row>
    <row r="115" spans="1:9" ht="15" customHeight="1" x14ac:dyDescent="0.2">
      <c r="A115" s="38"/>
      <c r="B115" s="46"/>
      <c r="C115" s="40">
        <v>6</v>
      </c>
      <c r="D115" s="47" t="s">
        <v>112</v>
      </c>
      <c r="E115" s="48">
        <v>0</v>
      </c>
      <c r="F115" s="43"/>
      <c r="G115" s="44"/>
      <c r="H115" s="44"/>
      <c r="I115" s="45"/>
    </row>
    <row r="116" spans="1:9" ht="15" customHeight="1" x14ac:dyDescent="0.2">
      <c r="A116" s="38"/>
      <c r="B116" s="39">
        <v>4</v>
      </c>
      <c r="C116" s="50"/>
      <c r="D116" s="41" t="s">
        <v>113</v>
      </c>
      <c r="E116" s="42">
        <v>0</v>
      </c>
      <c r="F116" s="43"/>
      <c r="G116" s="44"/>
      <c r="H116" s="44"/>
      <c r="I116" s="45"/>
    </row>
    <row r="117" spans="1:9" ht="12.6" customHeight="1" x14ac:dyDescent="0.2">
      <c r="A117" s="38"/>
      <c r="B117" s="46"/>
      <c r="C117" s="40">
        <v>1</v>
      </c>
      <c r="D117" s="47" t="s">
        <v>114</v>
      </c>
      <c r="E117" s="48">
        <v>0</v>
      </c>
      <c r="F117" s="43"/>
      <c r="G117" s="44"/>
      <c r="H117" s="44"/>
      <c r="I117" s="45"/>
    </row>
    <row r="118" spans="1:9" ht="15" customHeight="1" x14ac:dyDescent="0.2">
      <c r="A118" s="38"/>
      <c r="B118" s="46"/>
      <c r="C118" s="40">
        <v>2</v>
      </c>
      <c r="D118" s="47" t="s">
        <v>115</v>
      </c>
      <c r="E118" s="48">
        <v>0</v>
      </c>
      <c r="F118" s="43"/>
      <c r="G118" s="44"/>
      <c r="H118" s="44"/>
      <c r="I118" s="45"/>
    </row>
    <row r="119" spans="1:9" ht="15" customHeight="1" x14ac:dyDescent="0.2">
      <c r="A119" s="38"/>
      <c r="B119" s="46"/>
      <c r="C119" s="40">
        <v>3</v>
      </c>
      <c r="D119" s="47" t="s">
        <v>116</v>
      </c>
      <c r="E119" s="48">
        <v>0</v>
      </c>
      <c r="F119" s="43"/>
      <c r="G119" s="44"/>
      <c r="H119" s="44"/>
      <c r="I119" s="45"/>
    </row>
    <row r="120" spans="1:9" ht="15" customHeight="1" x14ac:dyDescent="0.2">
      <c r="A120" s="38"/>
      <c r="B120" s="39">
        <v>5</v>
      </c>
      <c r="C120" s="50"/>
      <c r="D120" s="41" t="s">
        <v>117</v>
      </c>
      <c r="E120" s="42">
        <f>SUM(E121:E126)</f>
        <v>90543112</v>
      </c>
      <c r="F120" s="43"/>
      <c r="G120" s="44"/>
      <c r="H120" s="44"/>
      <c r="I120" s="45"/>
    </row>
    <row r="121" spans="1:9" ht="15" customHeight="1" x14ac:dyDescent="0.2">
      <c r="A121" s="38"/>
      <c r="B121" s="46"/>
      <c r="C121" s="40">
        <v>1</v>
      </c>
      <c r="D121" s="47" t="s">
        <v>118</v>
      </c>
      <c r="E121" s="48">
        <v>90543112</v>
      </c>
      <c r="F121" s="43"/>
      <c r="G121" s="44"/>
      <c r="H121" s="44"/>
      <c r="I121" s="45"/>
    </row>
    <row r="122" spans="1:9" ht="15" customHeight="1" x14ac:dyDescent="0.2">
      <c r="A122" s="38"/>
      <c r="B122" s="46"/>
      <c r="C122" s="40">
        <v>2</v>
      </c>
      <c r="D122" s="47" t="s">
        <v>119</v>
      </c>
      <c r="E122" s="48">
        <v>0</v>
      </c>
      <c r="F122" s="43"/>
      <c r="G122" s="44"/>
      <c r="H122" s="44"/>
      <c r="I122" s="45"/>
    </row>
    <row r="123" spans="1:9" ht="15" customHeight="1" x14ac:dyDescent="0.2">
      <c r="A123" s="38"/>
      <c r="B123" s="46"/>
      <c r="C123" s="40">
        <v>3</v>
      </c>
      <c r="D123" s="47" t="s">
        <v>120</v>
      </c>
      <c r="E123" s="48">
        <v>0</v>
      </c>
      <c r="F123" s="43"/>
      <c r="G123" s="44"/>
      <c r="H123" s="44"/>
      <c r="I123" s="45"/>
    </row>
    <row r="124" spans="1:9" ht="15" customHeight="1" x14ac:dyDescent="0.2">
      <c r="A124" s="38"/>
      <c r="B124" s="46"/>
      <c r="C124" s="40">
        <v>4</v>
      </c>
      <c r="D124" s="47" t="s">
        <v>121</v>
      </c>
      <c r="E124" s="48">
        <v>0</v>
      </c>
      <c r="F124" s="43"/>
      <c r="G124" s="44"/>
      <c r="H124" s="44"/>
      <c r="I124" s="45"/>
    </row>
    <row r="125" spans="1:9" ht="15.6" customHeight="1" x14ac:dyDescent="0.2">
      <c r="A125" s="38"/>
      <c r="B125" s="46"/>
      <c r="C125" s="40">
        <v>5</v>
      </c>
      <c r="D125" s="52" t="s">
        <v>122</v>
      </c>
      <c r="E125" s="48">
        <v>0</v>
      </c>
      <c r="F125" s="43"/>
      <c r="G125" s="44"/>
      <c r="H125" s="44"/>
      <c r="I125" s="45"/>
    </row>
    <row r="126" spans="1:9" ht="16.5" customHeight="1" x14ac:dyDescent="0.2">
      <c r="A126" s="38"/>
      <c r="B126" s="46"/>
      <c r="C126" s="40">
        <v>6</v>
      </c>
      <c r="D126" s="52" t="s">
        <v>123</v>
      </c>
      <c r="E126" s="48">
        <v>0</v>
      </c>
      <c r="F126" s="43"/>
      <c r="G126" s="44"/>
      <c r="H126" s="44"/>
      <c r="I126" s="45"/>
    </row>
    <row r="127" spans="1:9" ht="15" customHeight="1" x14ac:dyDescent="0.2">
      <c r="A127" s="38"/>
      <c r="B127" s="39">
        <v>6</v>
      </c>
      <c r="C127" s="50"/>
      <c r="D127" s="41" t="s">
        <v>124</v>
      </c>
      <c r="E127" s="42">
        <f>SUM(E128)</f>
        <v>404382475</v>
      </c>
      <c r="F127" s="43"/>
      <c r="G127" s="44"/>
      <c r="H127" s="44"/>
      <c r="I127" s="45"/>
    </row>
    <row r="128" spans="1:9" ht="15" customHeight="1" x14ac:dyDescent="0.2">
      <c r="A128" s="38"/>
      <c r="B128" s="46"/>
      <c r="C128" s="40">
        <v>1</v>
      </c>
      <c r="D128" s="47" t="s">
        <v>125</v>
      </c>
      <c r="E128" s="48">
        <v>404382475</v>
      </c>
      <c r="F128" s="43"/>
      <c r="G128" s="44"/>
      <c r="H128" s="44"/>
      <c r="I128" s="45"/>
    </row>
    <row r="129" spans="1:9" ht="15" customHeight="1" x14ac:dyDescent="0.2">
      <c r="A129" s="38"/>
      <c r="B129" s="39">
        <v>7</v>
      </c>
      <c r="C129" s="50"/>
      <c r="D129" s="41" t="s">
        <v>126</v>
      </c>
      <c r="E129" s="42">
        <f>SUM(E130:E131)</f>
        <v>84778961</v>
      </c>
      <c r="F129" s="43"/>
      <c r="G129" s="44"/>
      <c r="H129" s="44"/>
      <c r="I129" s="45"/>
    </row>
    <row r="130" spans="1:9" ht="15" customHeight="1" x14ac:dyDescent="0.2">
      <c r="A130" s="38"/>
      <c r="B130" s="46"/>
      <c r="C130" s="40">
        <v>1</v>
      </c>
      <c r="D130" s="52" t="s">
        <v>127</v>
      </c>
      <c r="E130" s="48">
        <v>84778961</v>
      </c>
      <c r="F130" s="43"/>
      <c r="G130" s="44"/>
      <c r="H130" s="44"/>
      <c r="I130" s="45"/>
    </row>
    <row r="131" spans="1:9" ht="15" customHeight="1" x14ac:dyDescent="0.2">
      <c r="A131" s="38"/>
      <c r="B131" s="46"/>
      <c r="C131" s="40">
        <v>2</v>
      </c>
      <c r="D131" s="52" t="s">
        <v>128</v>
      </c>
      <c r="E131" s="48">
        <v>0</v>
      </c>
      <c r="F131" s="43"/>
      <c r="G131" s="44"/>
      <c r="H131" s="44"/>
      <c r="I131" s="45"/>
    </row>
    <row r="132" spans="1:9" ht="15" customHeight="1" x14ac:dyDescent="0.2">
      <c r="A132" s="38"/>
      <c r="B132" s="39">
        <v>8</v>
      </c>
      <c r="C132" s="50"/>
      <c r="D132" s="82" t="s">
        <v>129</v>
      </c>
      <c r="E132" s="42">
        <v>0</v>
      </c>
      <c r="F132" s="43"/>
      <c r="G132" s="44"/>
      <c r="H132" s="44"/>
      <c r="I132" s="45"/>
    </row>
    <row r="133" spans="1:9" ht="14.1" customHeight="1" x14ac:dyDescent="0.2">
      <c r="A133" s="38"/>
      <c r="B133" s="46"/>
      <c r="C133" s="40">
        <v>1</v>
      </c>
      <c r="D133" s="52" t="s">
        <v>130</v>
      </c>
      <c r="E133" s="48">
        <v>0</v>
      </c>
      <c r="F133" s="43"/>
      <c r="G133" s="44"/>
      <c r="H133" s="44"/>
      <c r="I133" s="45"/>
    </row>
    <row r="134" spans="1:9" ht="14.1" customHeight="1" x14ac:dyDescent="0.2">
      <c r="A134" s="38"/>
      <c r="B134" s="46"/>
      <c r="C134" s="40">
        <v>2</v>
      </c>
      <c r="D134" s="52" t="s">
        <v>131</v>
      </c>
      <c r="E134" s="48">
        <v>0</v>
      </c>
      <c r="F134" s="43"/>
      <c r="G134" s="44"/>
      <c r="H134" s="44"/>
      <c r="I134" s="45"/>
    </row>
    <row r="135" spans="1:9" ht="14.1" customHeight="1" x14ac:dyDescent="0.2">
      <c r="A135" s="38"/>
      <c r="B135" s="46"/>
      <c r="C135" s="40">
        <v>3</v>
      </c>
      <c r="D135" s="52" t="s">
        <v>132</v>
      </c>
      <c r="E135" s="48">
        <v>0</v>
      </c>
      <c r="F135" s="43"/>
      <c r="G135" s="44"/>
      <c r="H135" s="44"/>
      <c r="I135" s="45"/>
    </row>
    <row r="136" spans="1:9" ht="14.1" customHeight="1" x14ac:dyDescent="0.2">
      <c r="A136" s="38"/>
      <c r="B136" s="46"/>
      <c r="C136" s="40">
        <v>4</v>
      </c>
      <c r="D136" s="52" t="s">
        <v>133</v>
      </c>
      <c r="E136" s="48">
        <v>0</v>
      </c>
      <c r="F136" s="43"/>
      <c r="G136" s="44"/>
      <c r="H136" s="44"/>
      <c r="I136" s="45"/>
    </row>
    <row r="137" spans="1:9" ht="15" customHeight="1" x14ac:dyDescent="0.2">
      <c r="A137" s="38"/>
      <c r="B137" s="39">
        <v>9</v>
      </c>
      <c r="C137" s="50"/>
      <c r="D137" s="41" t="s">
        <v>134</v>
      </c>
      <c r="E137" s="42">
        <f>SUM(E138:E140)</f>
        <v>16972989</v>
      </c>
      <c r="F137" s="43"/>
      <c r="G137" s="44"/>
      <c r="H137" s="44"/>
      <c r="I137" s="45"/>
    </row>
    <row r="138" spans="1:9" ht="15" customHeight="1" x14ac:dyDescent="0.2">
      <c r="A138" s="38"/>
      <c r="B138" s="39"/>
      <c r="C138" s="40">
        <v>1</v>
      </c>
      <c r="D138" s="47" t="s">
        <v>135</v>
      </c>
      <c r="E138" s="48">
        <v>0</v>
      </c>
      <c r="F138" s="43"/>
      <c r="G138" s="44"/>
      <c r="H138" s="44"/>
      <c r="I138" s="45"/>
    </row>
    <row r="139" spans="1:9" ht="15" customHeight="1" thickBot="1" x14ac:dyDescent="0.25">
      <c r="A139" s="63"/>
      <c r="B139" s="83"/>
      <c r="C139" s="65">
        <v>2</v>
      </c>
      <c r="D139" s="66" t="s">
        <v>136</v>
      </c>
      <c r="E139" s="67">
        <v>15064101</v>
      </c>
      <c r="F139" s="68"/>
      <c r="G139" s="44"/>
      <c r="H139" s="44"/>
      <c r="I139" s="14"/>
    </row>
    <row r="140" spans="1:9" ht="15" customHeight="1" thickTop="1" x14ac:dyDescent="0.2">
      <c r="A140" s="38"/>
      <c r="B140" s="46"/>
      <c r="C140" s="40">
        <v>3</v>
      </c>
      <c r="D140" s="47" t="s">
        <v>137</v>
      </c>
      <c r="E140" s="48">
        <v>1908888</v>
      </c>
      <c r="F140" s="43"/>
      <c r="G140" s="44"/>
      <c r="H140" s="44"/>
      <c r="I140" s="45"/>
    </row>
    <row r="141" spans="1:9" ht="15" customHeight="1" x14ac:dyDescent="0.25">
      <c r="A141" s="30">
        <v>4</v>
      </c>
      <c r="B141" s="31"/>
      <c r="C141" s="32"/>
      <c r="D141" s="33" t="s">
        <v>138</v>
      </c>
      <c r="E141" s="34">
        <f>E142+E145+E149+E154</f>
        <v>6076093794</v>
      </c>
      <c r="F141" s="35">
        <v>23.33</v>
      </c>
      <c r="G141" s="45"/>
      <c r="H141" s="45"/>
      <c r="I141" s="84"/>
    </row>
    <row r="142" spans="1:9" ht="27" customHeight="1" x14ac:dyDescent="0.2">
      <c r="A142" s="85"/>
      <c r="B142" s="39">
        <v>1</v>
      </c>
      <c r="C142" s="50"/>
      <c r="D142" s="81" t="s">
        <v>139</v>
      </c>
      <c r="E142" s="42">
        <f>SUM(E143:E144)</f>
        <v>354429140</v>
      </c>
      <c r="F142" s="72"/>
      <c r="G142" s="44"/>
      <c r="H142" s="44"/>
      <c r="I142" s="45"/>
    </row>
    <row r="143" spans="1:9" ht="15" customHeight="1" x14ac:dyDescent="0.2">
      <c r="A143" s="85"/>
      <c r="B143" s="46"/>
      <c r="C143" s="40">
        <v>1</v>
      </c>
      <c r="D143" s="69" t="s">
        <v>140</v>
      </c>
      <c r="E143" s="48">
        <v>354429140</v>
      </c>
      <c r="F143" s="72"/>
      <c r="G143" s="44"/>
      <c r="H143" s="44"/>
      <c r="I143" s="45"/>
    </row>
    <row r="144" spans="1:9" ht="15" customHeight="1" x14ac:dyDescent="0.2">
      <c r="A144" s="85"/>
      <c r="B144" s="46"/>
      <c r="C144" s="40">
        <v>2</v>
      </c>
      <c r="D144" s="47" t="s">
        <v>141</v>
      </c>
      <c r="E144" s="48">
        <v>0</v>
      </c>
      <c r="F144" s="72"/>
      <c r="G144" s="44"/>
      <c r="H144" s="44"/>
      <c r="I144" s="45"/>
    </row>
    <row r="145" spans="1:11" ht="26.25" customHeight="1" x14ac:dyDescent="0.2">
      <c r="A145" s="85"/>
      <c r="B145" s="39">
        <v>2</v>
      </c>
      <c r="C145" s="50"/>
      <c r="D145" s="41" t="s">
        <v>142</v>
      </c>
      <c r="E145" s="42">
        <f>SUM(E146:E148)</f>
        <v>5671664654</v>
      </c>
      <c r="F145" s="72"/>
      <c r="G145" s="44"/>
      <c r="H145" s="44"/>
      <c r="I145" s="45"/>
      <c r="K145" s="86"/>
    </row>
    <row r="146" spans="1:11" ht="18" customHeight="1" x14ac:dyDescent="0.2">
      <c r="A146" s="85"/>
      <c r="B146" s="46"/>
      <c r="C146" s="40">
        <v>1</v>
      </c>
      <c r="D146" s="52" t="s">
        <v>143</v>
      </c>
      <c r="E146" s="48">
        <v>216872079</v>
      </c>
      <c r="F146" s="72"/>
      <c r="G146" s="44"/>
      <c r="H146" s="44"/>
      <c r="I146" s="45"/>
      <c r="K146" s="86"/>
    </row>
    <row r="147" spans="1:11" ht="18" customHeight="1" x14ac:dyDescent="0.2">
      <c r="A147" s="85"/>
      <c r="B147" s="46"/>
      <c r="C147" s="40">
        <v>2</v>
      </c>
      <c r="D147" s="52" t="s">
        <v>144</v>
      </c>
      <c r="E147" s="48">
        <v>3062333194</v>
      </c>
      <c r="F147" s="72"/>
      <c r="G147" s="44"/>
      <c r="H147" s="44"/>
      <c r="I147" s="87"/>
      <c r="J147" s="88"/>
      <c r="K147" s="86"/>
    </row>
    <row r="148" spans="1:11" ht="18" customHeight="1" x14ac:dyDescent="0.2">
      <c r="A148" s="85"/>
      <c r="B148" s="46"/>
      <c r="C148" s="40">
        <v>3</v>
      </c>
      <c r="D148" s="52" t="s">
        <v>145</v>
      </c>
      <c r="E148" s="48">
        <v>2392459381</v>
      </c>
      <c r="F148" s="72"/>
      <c r="G148" s="44"/>
      <c r="H148" s="44"/>
      <c r="I148" s="89"/>
      <c r="J148" s="89"/>
      <c r="K148" s="86"/>
    </row>
    <row r="149" spans="1:11" ht="18" customHeight="1" x14ac:dyDescent="0.2">
      <c r="A149" s="85"/>
      <c r="B149" s="39">
        <v>3</v>
      </c>
      <c r="C149" s="50"/>
      <c r="D149" s="82" t="s">
        <v>146</v>
      </c>
      <c r="E149" s="42">
        <f>SUM(E150:E153)</f>
        <v>0</v>
      </c>
      <c r="F149" s="72"/>
      <c r="G149" s="44"/>
      <c r="H149" s="44"/>
      <c r="I149" s="89"/>
      <c r="J149" s="89"/>
      <c r="K149" s="86"/>
    </row>
    <row r="150" spans="1:11" ht="15" customHeight="1" x14ac:dyDescent="0.2">
      <c r="A150" s="85"/>
      <c r="B150" s="46"/>
      <c r="C150" s="40">
        <v>1</v>
      </c>
      <c r="D150" s="90" t="s">
        <v>147</v>
      </c>
      <c r="E150" s="48">
        <v>0</v>
      </c>
      <c r="F150" s="72"/>
      <c r="G150" s="44"/>
      <c r="H150" s="44"/>
      <c r="I150" s="89"/>
      <c r="J150" s="89"/>
      <c r="K150" s="86"/>
    </row>
    <row r="151" spans="1:11" ht="15" customHeight="1" x14ac:dyDescent="0.2">
      <c r="A151" s="85"/>
      <c r="B151" s="46"/>
      <c r="C151" s="40">
        <v>2</v>
      </c>
      <c r="D151" s="69" t="s">
        <v>148</v>
      </c>
      <c r="E151" s="48">
        <v>0</v>
      </c>
      <c r="F151" s="72"/>
      <c r="G151" s="44"/>
      <c r="H151" s="44"/>
      <c r="I151" s="89"/>
      <c r="J151" s="89"/>
      <c r="K151" s="86"/>
    </row>
    <row r="152" spans="1:11" ht="15" customHeight="1" x14ac:dyDescent="0.2">
      <c r="A152" s="85"/>
      <c r="B152" s="46"/>
      <c r="C152" s="40">
        <v>3</v>
      </c>
      <c r="D152" s="69" t="s">
        <v>149</v>
      </c>
      <c r="E152" s="48">
        <v>0</v>
      </c>
      <c r="F152" s="72"/>
      <c r="G152" s="44"/>
      <c r="H152" s="44"/>
      <c r="I152" s="89"/>
      <c r="J152" s="89"/>
      <c r="K152" s="86"/>
    </row>
    <row r="153" spans="1:11" ht="19.899999999999999" customHeight="1" x14ac:dyDescent="0.2">
      <c r="A153" s="85"/>
      <c r="B153" s="46"/>
      <c r="C153" s="40">
        <v>4</v>
      </c>
      <c r="D153" s="52" t="s">
        <v>150</v>
      </c>
      <c r="E153" s="48">
        <v>0</v>
      </c>
      <c r="F153" s="72"/>
      <c r="G153" s="44"/>
      <c r="H153" s="44"/>
      <c r="I153" s="89"/>
      <c r="J153" s="89"/>
      <c r="K153" s="86"/>
    </row>
    <row r="154" spans="1:11" ht="15" customHeight="1" x14ac:dyDescent="0.2">
      <c r="A154" s="85"/>
      <c r="B154" s="39">
        <v>4</v>
      </c>
      <c r="C154" s="50"/>
      <c r="D154" s="41" t="s">
        <v>151</v>
      </c>
      <c r="E154" s="42">
        <f>SUM(E155:E156)</f>
        <v>50000000</v>
      </c>
      <c r="F154" s="43"/>
      <c r="G154" s="44"/>
      <c r="H154" s="44"/>
      <c r="I154" s="89"/>
      <c r="J154" s="89"/>
    </row>
    <row r="155" spans="1:11" ht="15" customHeight="1" x14ac:dyDescent="0.2">
      <c r="A155" s="85"/>
      <c r="B155" s="46"/>
      <c r="C155" s="40">
        <v>1</v>
      </c>
      <c r="D155" s="47" t="s">
        <v>152</v>
      </c>
      <c r="E155" s="48">
        <v>50000000</v>
      </c>
      <c r="F155" s="43"/>
      <c r="G155" s="44"/>
      <c r="H155" s="44"/>
      <c r="I155" s="89"/>
      <c r="J155" s="89"/>
    </row>
    <row r="156" spans="1:11" ht="12" customHeight="1" thickBot="1" x14ac:dyDescent="0.25">
      <c r="A156" s="63"/>
      <c r="B156" s="91"/>
      <c r="C156" s="92"/>
      <c r="D156" s="76"/>
      <c r="E156" s="93"/>
      <c r="F156" s="94"/>
      <c r="G156" s="95"/>
      <c r="H156" s="95"/>
      <c r="I156" s="89"/>
      <c r="J156" s="89"/>
    </row>
    <row r="157" spans="1:11" ht="8.1" customHeight="1" thickTop="1" thickBot="1" x14ac:dyDescent="0.25">
      <c r="A157" s="96"/>
      <c r="B157" s="97"/>
      <c r="C157" s="97"/>
      <c r="D157" s="97"/>
      <c r="E157" s="98"/>
      <c r="F157" s="98"/>
      <c r="G157" s="13"/>
      <c r="H157" s="13"/>
      <c r="I157" s="89"/>
      <c r="J157" s="89"/>
    </row>
    <row r="158" spans="1:11" ht="8.1" customHeight="1" thickTop="1" x14ac:dyDescent="0.2">
      <c r="A158" s="99"/>
      <c r="B158" s="100"/>
      <c r="C158" s="100"/>
      <c r="D158" s="101"/>
      <c r="E158" s="102"/>
      <c r="F158" s="103"/>
      <c r="G158" s="13"/>
      <c r="H158" s="13"/>
      <c r="I158" s="89"/>
      <c r="J158" s="89"/>
    </row>
    <row r="159" spans="1:11" ht="18" customHeight="1" x14ac:dyDescent="0.2">
      <c r="A159" s="104"/>
      <c r="B159" s="105" t="s">
        <v>153</v>
      </c>
      <c r="C159" s="105"/>
      <c r="D159" s="106"/>
      <c r="E159" s="107">
        <f>SUM(E11+E51+E98+E141)</f>
        <v>26045374551</v>
      </c>
      <c r="F159" s="108">
        <f>+F141+F98+F51+F11</f>
        <v>100</v>
      </c>
      <c r="G159" s="109"/>
      <c r="H159" s="109"/>
      <c r="I159" s="110"/>
      <c r="J159" s="89"/>
    </row>
    <row r="160" spans="1:11" ht="8.1" customHeight="1" thickBot="1" x14ac:dyDescent="0.25">
      <c r="A160" s="111"/>
      <c r="B160" s="112"/>
      <c r="C160" s="112"/>
      <c r="D160" s="113"/>
      <c r="E160" s="114"/>
      <c r="F160" s="115"/>
      <c r="G160" s="13"/>
      <c r="H160" s="13"/>
      <c r="I160" s="89"/>
      <c r="J160" s="89"/>
    </row>
    <row r="161" spans="5:10" ht="13.5" thickTop="1" x14ac:dyDescent="0.2">
      <c r="G161" s="13"/>
      <c r="H161" s="13"/>
      <c r="I161" s="88"/>
      <c r="J161" s="88"/>
    </row>
    <row r="162" spans="5:10" x14ac:dyDescent="0.2">
      <c r="E162" s="116"/>
      <c r="G162" s="13"/>
      <c r="H162" s="13"/>
      <c r="I162" s="88"/>
      <c r="J162" s="88"/>
    </row>
    <row r="163" spans="5:10" x14ac:dyDescent="0.2">
      <c r="G163" s="13"/>
      <c r="H163" s="13"/>
      <c r="I163" s="88"/>
      <c r="J163" s="88"/>
    </row>
    <row r="164" spans="5:10" x14ac:dyDescent="0.2">
      <c r="G164" s="13"/>
      <c r="H164" s="13"/>
      <c r="I164" s="88"/>
      <c r="J164" s="88"/>
    </row>
    <row r="165" spans="5:10" x14ac:dyDescent="0.2">
      <c r="G165" s="13"/>
      <c r="H165" s="13"/>
      <c r="I165" s="88"/>
      <c r="J165" s="88"/>
    </row>
    <row r="166" spans="5:10" x14ac:dyDescent="0.2">
      <c r="G166" s="13"/>
      <c r="H166" s="13"/>
      <c r="I166" s="88"/>
      <c r="J166" s="88"/>
    </row>
    <row r="167" spans="5:10" x14ac:dyDescent="0.2">
      <c r="G167" s="13"/>
      <c r="H167" s="13"/>
      <c r="I167" s="88"/>
      <c r="J167" s="88"/>
    </row>
    <row r="168" spans="5:10" x14ac:dyDescent="0.2">
      <c r="G168" s="13"/>
      <c r="H168" s="13"/>
      <c r="I168" s="88"/>
      <c r="J168" s="88"/>
    </row>
    <row r="169" spans="5:10" x14ac:dyDescent="0.2">
      <c r="G169" s="13"/>
      <c r="H169" s="13"/>
      <c r="I169" s="88"/>
      <c r="J169" s="88"/>
    </row>
    <row r="170" spans="5:10" x14ac:dyDescent="0.2">
      <c r="G170" s="13"/>
      <c r="H170" s="13"/>
    </row>
    <row r="171" spans="5:10" x14ac:dyDescent="0.2">
      <c r="G171" s="13"/>
      <c r="H171" s="13"/>
    </row>
    <row r="172" spans="5:10" x14ac:dyDescent="0.2">
      <c r="G172" s="13"/>
      <c r="H172" s="13"/>
    </row>
    <row r="173" spans="5:10" x14ac:dyDescent="0.2">
      <c r="G173" s="13"/>
      <c r="H173" s="13"/>
    </row>
    <row r="174" spans="5:10" x14ac:dyDescent="0.2">
      <c r="G174" s="13"/>
      <c r="H174" s="13"/>
    </row>
    <row r="175" spans="5:10" x14ac:dyDescent="0.2">
      <c r="G175" s="13"/>
      <c r="H175" s="13"/>
    </row>
    <row r="176" spans="5:10" x14ac:dyDescent="0.2">
      <c r="G176" s="13"/>
      <c r="H176" s="13"/>
    </row>
    <row r="177" spans="7:8" x14ac:dyDescent="0.2">
      <c r="G177" s="13"/>
      <c r="H177" s="13"/>
    </row>
    <row r="178" spans="7:8" x14ac:dyDescent="0.2">
      <c r="G178" s="13"/>
      <c r="H178" s="13"/>
    </row>
    <row r="179" spans="7:8" x14ac:dyDescent="0.2">
      <c r="G179" s="13"/>
      <c r="H179" s="13"/>
    </row>
    <row r="180" spans="7:8" x14ac:dyDescent="0.2">
      <c r="G180" s="13"/>
      <c r="H180" s="13"/>
    </row>
    <row r="181" spans="7:8" x14ac:dyDescent="0.2">
      <c r="G181" s="13"/>
      <c r="H181" s="13"/>
    </row>
    <row r="182" spans="7:8" x14ac:dyDescent="0.2">
      <c r="G182" s="13"/>
      <c r="H182" s="13"/>
    </row>
    <row r="183" spans="7:8" x14ac:dyDescent="0.2">
      <c r="G183" s="13"/>
      <c r="H183" s="13"/>
    </row>
    <row r="184" spans="7:8" x14ac:dyDescent="0.2">
      <c r="G184" s="13"/>
      <c r="H184" s="13"/>
    </row>
    <row r="185" spans="7:8" x14ac:dyDescent="0.2">
      <c r="G185" s="13"/>
      <c r="H185" s="13"/>
    </row>
    <row r="186" spans="7:8" x14ac:dyDescent="0.2">
      <c r="G186" s="13"/>
      <c r="H186" s="13"/>
    </row>
    <row r="187" spans="7:8" x14ac:dyDescent="0.2">
      <c r="G187" s="13"/>
      <c r="H187" s="13"/>
    </row>
    <row r="188" spans="7:8" x14ac:dyDescent="0.2">
      <c r="G188" s="13"/>
      <c r="H188" s="13"/>
    </row>
    <row r="189" spans="7:8" x14ac:dyDescent="0.2">
      <c r="G189" s="13"/>
      <c r="H189" s="13"/>
    </row>
    <row r="190" spans="7:8" x14ac:dyDescent="0.2">
      <c r="G190" s="13"/>
      <c r="H190" s="13"/>
    </row>
    <row r="191" spans="7:8" x14ac:dyDescent="0.2">
      <c r="G191" s="13"/>
      <c r="H191" s="13"/>
    </row>
    <row r="192" spans="7:8" x14ac:dyDescent="0.2">
      <c r="G192" s="13"/>
      <c r="H192" s="13"/>
    </row>
    <row r="193" spans="7:8" x14ac:dyDescent="0.2">
      <c r="G193" s="13"/>
      <c r="H193" s="13"/>
    </row>
    <row r="194" spans="7:8" x14ac:dyDescent="0.2">
      <c r="G194" s="13"/>
      <c r="H194" s="13"/>
    </row>
    <row r="195" spans="7:8" x14ac:dyDescent="0.2">
      <c r="G195" s="13"/>
      <c r="H195" s="13"/>
    </row>
    <row r="196" spans="7:8" x14ac:dyDescent="0.2">
      <c r="G196" s="13"/>
      <c r="H196" s="13"/>
    </row>
    <row r="197" spans="7:8" x14ac:dyDescent="0.2">
      <c r="G197" s="13"/>
      <c r="H197" s="13"/>
    </row>
    <row r="198" spans="7:8" x14ac:dyDescent="0.2">
      <c r="G198" s="13"/>
      <c r="H198" s="13"/>
    </row>
    <row r="199" spans="7:8" x14ac:dyDescent="0.2">
      <c r="G199" s="13"/>
      <c r="H199" s="13"/>
    </row>
    <row r="200" spans="7:8" x14ac:dyDescent="0.2">
      <c r="G200" s="13"/>
      <c r="H200" s="13"/>
    </row>
    <row r="201" spans="7:8" x14ac:dyDescent="0.2">
      <c r="G201" s="13"/>
      <c r="H201" s="13"/>
    </row>
    <row r="202" spans="7:8" x14ac:dyDescent="0.2">
      <c r="G202" s="13"/>
      <c r="H202" s="13"/>
    </row>
    <row r="203" spans="7:8" x14ac:dyDescent="0.2">
      <c r="G203" s="13"/>
      <c r="H203" s="13"/>
    </row>
    <row r="204" spans="7:8" x14ac:dyDescent="0.2">
      <c r="G204" s="13"/>
      <c r="H204" s="13"/>
    </row>
    <row r="205" spans="7:8" x14ac:dyDescent="0.2">
      <c r="G205" s="13"/>
      <c r="H205" s="13"/>
    </row>
    <row r="206" spans="7:8" x14ac:dyDescent="0.2">
      <c r="G206" s="13"/>
      <c r="H206" s="13"/>
    </row>
    <row r="207" spans="7:8" x14ac:dyDescent="0.2">
      <c r="G207" s="13"/>
      <c r="H207" s="13"/>
    </row>
    <row r="208" spans="7:8" x14ac:dyDescent="0.2">
      <c r="G208" s="13"/>
      <c r="H208" s="13"/>
    </row>
    <row r="209" spans="7:8" x14ac:dyDescent="0.2">
      <c r="G209" s="13"/>
      <c r="H209" s="13"/>
    </row>
    <row r="210" spans="7:8" x14ac:dyDescent="0.2">
      <c r="G210" s="13"/>
      <c r="H210" s="13"/>
    </row>
    <row r="211" spans="7:8" x14ac:dyDescent="0.2">
      <c r="G211" s="13"/>
      <c r="H211" s="13"/>
    </row>
    <row r="212" spans="7:8" x14ac:dyDescent="0.2">
      <c r="G212" s="13"/>
      <c r="H212" s="13"/>
    </row>
    <row r="213" spans="7:8" x14ac:dyDescent="0.2">
      <c r="G213" s="13"/>
      <c r="H213" s="13"/>
    </row>
    <row r="214" spans="7:8" x14ac:dyDescent="0.2">
      <c r="G214" s="13"/>
      <c r="H214" s="13"/>
    </row>
    <row r="215" spans="7:8" x14ac:dyDescent="0.2">
      <c r="G215" s="13"/>
      <c r="H215" s="13"/>
    </row>
    <row r="216" spans="7:8" x14ac:dyDescent="0.2">
      <c r="G216" s="13"/>
      <c r="H216" s="13"/>
    </row>
    <row r="217" spans="7:8" x14ac:dyDescent="0.2">
      <c r="G217" s="13"/>
      <c r="H217" s="13"/>
    </row>
    <row r="218" spans="7:8" x14ac:dyDescent="0.2">
      <c r="G218" s="13"/>
      <c r="H218" s="13"/>
    </row>
    <row r="219" spans="7:8" x14ac:dyDescent="0.2">
      <c r="G219" s="13"/>
      <c r="H219" s="13"/>
    </row>
    <row r="220" spans="7:8" x14ac:dyDescent="0.2">
      <c r="G220" s="13"/>
      <c r="H220" s="13"/>
    </row>
    <row r="221" spans="7:8" x14ac:dyDescent="0.2">
      <c r="G221" s="13"/>
      <c r="H221" s="13"/>
    </row>
    <row r="222" spans="7:8" x14ac:dyDescent="0.2">
      <c r="G222" s="13"/>
      <c r="H222" s="13"/>
    </row>
    <row r="223" spans="7:8" x14ac:dyDescent="0.2">
      <c r="G223" s="13"/>
      <c r="H223" s="13"/>
    </row>
    <row r="224" spans="7:8" x14ac:dyDescent="0.2">
      <c r="G224" s="13"/>
      <c r="H224" s="13"/>
    </row>
    <row r="225" spans="7:8" x14ac:dyDescent="0.2">
      <c r="G225" s="13"/>
      <c r="H225" s="13"/>
    </row>
    <row r="226" spans="7:8" x14ac:dyDescent="0.2">
      <c r="G226" s="13"/>
      <c r="H226" s="13"/>
    </row>
    <row r="227" spans="7:8" x14ac:dyDescent="0.2">
      <c r="G227" s="13"/>
      <c r="H227" s="13"/>
    </row>
    <row r="228" spans="7:8" x14ac:dyDescent="0.2">
      <c r="G228" s="13"/>
      <c r="H228" s="13"/>
    </row>
    <row r="229" spans="7:8" x14ac:dyDescent="0.2">
      <c r="G229" s="13"/>
      <c r="H229" s="13"/>
    </row>
    <row r="230" spans="7:8" x14ac:dyDescent="0.2">
      <c r="G230" s="13"/>
      <c r="H230" s="13"/>
    </row>
    <row r="231" spans="7:8" x14ac:dyDescent="0.2">
      <c r="G231" s="13"/>
      <c r="H231" s="13"/>
    </row>
    <row r="232" spans="7:8" x14ac:dyDescent="0.2">
      <c r="G232" s="13"/>
      <c r="H232" s="13"/>
    </row>
    <row r="233" spans="7:8" x14ac:dyDescent="0.2">
      <c r="G233" s="13"/>
      <c r="H233" s="13"/>
    </row>
    <row r="234" spans="7:8" x14ac:dyDescent="0.2">
      <c r="G234" s="13"/>
      <c r="H234" s="13"/>
    </row>
    <row r="235" spans="7:8" x14ac:dyDescent="0.2">
      <c r="G235" s="13"/>
      <c r="H235" s="13"/>
    </row>
    <row r="236" spans="7:8" x14ac:dyDescent="0.2">
      <c r="G236" s="13"/>
      <c r="H236" s="13"/>
    </row>
    <row r="237" spans="7:8" x14ac:dyDescent="0.2">
      <c r="G237" s="13"/>
      <c r="H237" s="13"/>
    </row>
    <row r="238" spans="7:8" x14ac:dyDescent="0.2">
      <c r="G238" s="13"/>
      <c r="H238" s="13"/>
    </row>
    <row r="239" spans="7:8" x14ac:dyDescent="0.2">
      <c r="G239" s="13"/>
      <c r="H239" s="13"/>
    </row>
    <row r="240" spans="7:8" x14ac:dyDescent="0.2">
      <c r="G240" s="13"/>
      <c r="H240" s="13"/>
    </row>
    <row r="241" spans="7:8" x14ac:dyDescent="0.2">
      <c r="G241" s="13"/>
      <c r="H241" s="13"/>
    </row>
    <row r="242" spans="7:8" x14ac:dyDescent="0.2">
      <c r="G242" s="13"/>
      <c r="H242" s="13"/>
    </row>
    <row r="243" spans="7:8" x14ac:dyDescent="0.2">
      <c r="G243" s="13"/>
      <c r="H243" s="13"/>
    </row>
    <row r="244" spans="7:8" x14ac:dyDescent="0.2">
      <c r="G244" s="13"/>
      <c r="H244" s="13"/>
    </row>
    <row r="245" spans="7:8" x14ac:dyDescent="0.2">
      <c r="G245" s="13"/>
      <c r="H245" s="13"/>
    </row>
    <row r="246" spans="7:8" x14ac:dyDescent="0.2">
      <c r="G246" s="13"/>
      <c r="H246" s="13"/>
    </row>
    <row r="247" spans="7:8" x14ac:dyDescent="0.2">
      <c r="G247" s="13"/>
      <c r="H247" s="13"/>
    </row>
    <row r="248" spans="7:8" x14ac:dyDescent="0.2">
      <c r="G248" s="13"/>
      <c r="H248" s="13"/>
    </row>
    <row r="249" spans="7:8" x14ac:dyDescent="0.2">
      <c r="G249" s="13"/>
      <c r="H249" s="13"/>
    </row>
    <row r="250" spans="7:8" x14ac:dyDescent="0.2">
      <c r="G250" s="13"/>
      <c r="H250" s="13"/>
    </row>
    <row r="251" spans="7:8" x14ac:dyDescent="0.2">
      <c r="G251" s="13"/>
      <c r="H251" s="13"/>
    </row>
    <row r="252" spans="7:8" x14ac:dyDescent="0.2">
      <c r="G252" s="13"/>
      <c r="H252" s="13"/>
    </row>
    <row r="253" spans="7:8" x14ac:dyDescent="0.2">
      <c r="G253" s="13"/>
      <c r="H253" s="13"/>
    </row>
    <row r="254" spans="7:8" x14ac:dyDescent="0.2">
      <c r="G254" s="13"/>
      <c r="H254" s="13"/>
    </row>
    <row r="255" spans="7:8" x14ac:dyDescent="0.2">
      <c r="G255" s="13"/>
      <c r="H255" s="13"/>
    </row>
    <row r="256" spans="7:8" x14ac:dyDescent="0.2">
      <c r="G256" s="13"/>
      <c r="H256" s="13"/>
    </row>
    <row r="257" spans="7:8" x14ac:dyDescent="0.2">
      <c r="G257" s="13"/>
      <c r="H257" s="13"/>
    </row>
    <row r="258" spans="7:8" x14ac:dyDescent="0.2">
      <c r="G258" s="13"/>
      <c r="H258" s="13"/>
    </row>
    <row r="259" spans="7:8" x14ac:dyDescent="0.2">
      <c r="G259" s="13"/>
      <c r="H259" s="13"/>
    </row>
    <row r="260" spans="7:8" x14ac:dyDescent="0.2">
      <c r="G260" s="13"/>
      <c r="H260" s="13"/>
    </row>
    <row r="261" spans="7:8" x14ac:dyDescent="0.2">
      <c r="G261" s="13"/>
      <c r="H261" s="13"/>
    </row>
    <row r="262" spans="7:8" x14ac:dyDescent="0.2">
      <c r="G262" s="13"/>
      <c r="H262" s="13"/>
    </row>
    <row r="263" spans="7:8" x14ac:dyDescent="0.2">
      <c r="G263" s="13"/>
      <c r="H263" s="13"/>
    </row>
    <row r="264" spans="7:8" x14ac:dyDescent="0.2">
      <c r="G264" s="13"/>
      <c r="H264" s="13"/>
    </row>
    <row r="265" spans="7:8" x14ac:dyDescent="0.2">
      <c r="G265" s="13"/>
      <c r="H265" s="13"/>
    </row>
    <row r="266" spans="7:8" x14ac:dyDescent="0.2">
      <c r="G266" s="13"/>
      <c r="H266" s="13"/>
    </row>
    <row r="267" spans="7:8" x14ac:dyDescent="0.2">
      <c r="G267" s="13"/>
      <c r="H267" s="13"/>
    </row>
    <row r="268" spans="7:8" x14ac:dyDescent="0.2">
      <c r="G268" s="13"/>
      <c r="H268" s="13"/>
    </row>
    <row r="269" spans="7:8" x14ac:dyDescent="0.2">
      <c r="G269" s="13"/>
      <c r="H269" s="13"/>
    </row>
    <row r="270" spans="7:8" x14ac:dyDescent="0.2">
      <c r="G270" s="13"/>
      <c r="H270" s="13"/>
    </row>
    <row r="271" spans="7:8" x14ac:dyDescent="0.2">
      <c r="G271" s="13"/>
      <c r="H271" s="13"/>
    </row>
    <row r="272" spans="7:8" x14ac:dyDescent="0.2">
      <c r="G272" s="13"/>
      <c r="H272" s="13"/>
    </row>
    <row r="273" spans="7:8" x14ac:dyDescent="0.2">
      <c r="G273" s="13"/>
      <c r="H273" s="13"/>
    </row>
    <row r="274" spans="7:8" x14ac:dyDescent="0.2">
      <c r="G274" s="13"/>
      <c r="H274" s="13"/>
    </row>
    <row r="275" spans="7:8" x14ac:dyDescent="0.2">
      <c r="G275" s="13"/>
      <c r="H275" s="13"/>
    </row>
    <row r="276" spans="7:8" x14ac:dyDescent="0.2">
      <c r="G276" s="13"/>
      <c r="H276" s="13"/>
    </row>
    <row r="277" spans="7:8" x14ac:dyDescent="0.2">
      <c r="G277" s="13"/>
      <c r="H277" s="13"/>
    </row>
    <row r="278" spans="7:8" x14ac:dyDescent="0.2">
      <c r="G278" s="13"/>
      <c r="H278" s="13"/>
    </row>
    <row r="279" spans="7:8" x14ac:dyDescent="0.2">
      <c r="G279" s="13"/>
      <c r="H279" s="13"/>
    </row>
    <row r="280" spans="7:8" x14ac:dyDescent="0.2">
      <c r="G280" s="13"/>
      <c r="H280" s="13"/>
    </row>
    <row r="281" spans="7:8" x14ac:dyDescent="0.2">
      <c r="G281" s="13"/>
      <c r="H281" s="13"/>
    </row>
    <row r="282" spans="7:8" x14ac:dyDescent="0.2">
      <c r="G282" s="13"/>
      <c r="H282" s="13"/>
    </row>
    <row r="283" spans="7:8" x14ac:dyDescent="0.2">
      <c r="G283" s="13"/>
      <c r="H283" s="13"/>
    </row>
    <row r="284" spans="7:8" x14ac:dyDescent="0.2">
      <c r="G284" s="13"/>
      <c r="H284" s="13"/>
    </row>
    <row r="285" spans="7:8" x14ac:dyDescent="0.2">
      <c r="G285" s="13"/>
      <c r="H285" s="13"/>
    </row>
    <row r="286" spans="7:8" x14ac:dyDescent="0.2">
      <c r="G286" s="13"/>
      <c r="H286" s="13"/>
    </row>
    <row r="287" spans="7:8" x14ac:dyDescent="0.2">
      <c r="G287" s="13"/>
      <c r="H287" s="13"/>
    </row>
    <row r="288" spans="7:8" x14ac:dyDescent="0.2">
      <c r="G288" s="13"/>
      <c r="H288" s="13"/>
    </row>
    <row r="289" spans="7:8" x14ac:dyDescent="0.2">
      <c r="G289" s="13"/>
      <c r="H289" s="13"/>
    </row>
    <row r="290" spans="7:8" x14ac:dyDescent="0.2">
      <c r="G290" s="13"/>
      <c r="H290" s="13"/>
    </row>
    <row r="291" spans="7:8" x14ac:dyDescent="0.2">
      <c r="G291" s="13"/>
      <c r="H291" s="13"/>
    </row>
    <row r="292" spans="7:8" x14ac:dyDescent="0.2">
      <c r="G292" s="13"/>
      <c r="H292" s="13"/>
    </row>
    <row r="293" spans="7:8" x14ac:dyDescent="0.2">
      <c r="G293" s="13"/>
      <c r="H293" s="13"/>
    </row>
    <row r="294" spans="7:8" x14ac:dyDescent="0.2">
      <c r="G294" s="13"/>
      <c r="H294" s="13"/>
    </row>
    <row r="295" spans="7:8" x14ac:dyDescent="0.2">
      <c r="G295" s="13"/>
      <c r="H295" s="13"/>
    </row>
    <row r="296" spans="7:8" x14ac:dyDescent="0.2">
      <c r="G296" s="13"/>
      <c r="H296" s="13"/>
    </row>
    <row r="297" spans="7:8" x14ac:dyDescent="0.2">
      <c r="G297" s="13"/>
      <c r="H297" s="13"/>
    </row>
    <row r="298" spans="7:8" x14ac:dyDescent="0.2">
      <c r="G298" s="13"/>
      <c r="H298" s="13"/>
    </row>
    <row r="299" spans="7:8" x14ac:dyDescent="0.2">
      <c r="G299" s="13"/>
      <c r="H299" s="13"/>
    </row>
    <row r="300" spans="7:8" x14ac:dyDescent="0.2">
      <c r="G300" s="13"/>
      <c r="H300" s="13"/>
    </row>
    <row r="301" spans="7:8" x14ac:dyDescent="0.2">
      <c r="G301" s="13"/>
      <c r="H301" s="13"/>
    </row>
    <row r="302" spans="7:8" x14ac:dyDescent="0.2">
      <c r="G302" s="13"/>
      <c r="H302" s="13"/>
    </row>
    <row r="303" spans="7:8" x14ac:dyDescent="0.2">
      <c r="G303" s="13"/>
      <c r="H303" s="13"/>
    </row>
    <row r="304" spans="7:8" x14ac:dyDescent="0.2">
      <c r="G304" s="13"/>
      <c r="H304" s="13"/>
    </row>
    <row r="305" spans="7:8" x14ac:dyDescent="0.2">
      <c r="G305" s="13"/>
      <c r="H305" s="13"/>
    </row>
    <row r="306" spans="7:8" x14ac:dyDescent="0.2">
      <c r="G306" s="13"/>
      <c r="H306" s="13"/>
    </row>
    <row r="307" spans="7:8" x14ac:dyDescent="0.2">
      <c r="G307" s="13"/>
      <c r="H307" s="13"/>
    </row>
    <row r="308" spans="7:8" x14ac:dyDescent="0.2">
      <c r="G308" s="13"/>
      <c r="H308" s="13"/>
    </row>
    <row r="309" spans="7:8" x14ac:dyDescent="0.2">
      <c r="G309" s="13"/>
      <c r="H309" s="13"/>
    </row>
    <row r="310" spans="7:8" x14ac:dyDescent="0.2">
      <c r="G310" s="13"/>
      <c r="H310" s="13"/>
    </row>
    <row r="311" spans="7:8" x14ac:dyDescent="0.2">
      <c r="G311" s="13"/>
      <c r="H311" s="13"/>
    </row>
    <row r="312" spans="7:8" x14ac:dyDescent="0.2">
      <c r="G312" s="13"/>
      <c r="H312" s="13"/>
    </row>
    <row r="313" spans="7:8" x14ac:dyDescent="0.2">
      <c r="G313" s="13"/>
      <c r="H313" s="13"/>
    </row>
    <row r="314" spans="7:8" x14ac:dyDescent="0.2">
      <c r="G314" s="13"/>
      <c r="H314" s="13"/>
    </row>
    <row r="315" spans="7:8" x14ac:dyDescent="0.2">
      <c r="G315" s="13"/>
      <c r="H315" s="13"/>
    </row>
    <row r="316" spans="7:8" x14ac:dyDescent="0.2">
      <c r="G316" s="13"/>
      <c r="H316" s="13"/>
    </row>
    <row r="317" spans="7:8" x14ac:dyDescent="0.2">
      <c r="G317" s="13"/>
      <c r="H317" s="13"/>
    </row>
    <row r="318" spans="7:8" x14ac:dyDescent="0.2">
      <c r="G318" s="13"/>
      <c r="H318" s="13"/>
    </row>
    <row r="319" spans="7:8" x14ac:dyDescent="0.2">
      <c r="G319" s="13"/>
      <c r="H319" s="13"/>
    </row>
    <row r="320" spans="7:8" x14ac:dyDescent="0.2">
      <c r="G320" s="13"/>
      <c r="H320" s="13"/>
    </row>
    <row r="16441" spans="6:6" ht="15" x14ac:dyDescent="0.25">
      <c r="F16441" s="117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39370078740157483" bottom="0.59055118110236227" header="0.31496062992125984" footer="0.19685039370078741"/>
  <pageSetup scale="9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ANEXO9FUNCIONAL</vt:lpstr>
      <vt:lpstr>ANEXO9FUNCIONAL!Área_de_impresión</vt:lpstr>
      <vt:lpstr>ANEXO9FUNCIONAL!Títulos_a_imprimir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rodrigo.zapata</cp:lastModifiedBy>
  <dcterms:created xsi:type="dcterms:W3CDTF">2024-11-16T22:44:27Z</dcterms:created>
  <dcterms:modified xsi:type="dcterms:W3CDTF">2024-11-19T22:37:10Z</dcterms:modified>
</cp:coreProperties>
</file>